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-Projekte\in Vorbereitung\2026-015-AMS-OV_Wartungsverträge Aufzüge (AMS)\1_Vergabeunterlagen\"/>
    </mc:Choice>
  </mc:AlternateContent>
  <xr:revisionPtr revIDLastSave="0" documentId="13_ncr:1_{F3945B0E-D20B-4E4F-9D46-1249294F1DE3}" xr6:coauthVersionLast="47" xr6:coauthVersionMax="47" xr10:uidLastSave="{00000000-0000-0000-0000-000000000000}"/>
  <bookViews>
    <workbookView xWindow="-28920" yWindow="-120" windowWidth="29040" windowHeight="17520" tabRatio="500" firstSheet="1" activeTab="1" xr2:uid="{00000000-000D-0000-FFFF-FFFF00000000}"/>
  </bookViews>
  <sheets>
    <sheet name="Erhebungsbogen" sheetId="2" state="hidden" r:id="rId1"/>
    <sheet name="Bietigheim" sheetId="12" r:id="rId2"/>
    <sheet name="Bretten" sheetId="3" r:id="rId3"/>
    <sheet name="Bruchsal" sheetId="10" r:id="rId4"/>
    <sheet name="Ludwigsburg" sheetId="9" r:id="rId5"/>
    <sheet name="Marbach" sheetId="11" state="hidden" r:id="rId6"/>
    <sheet name="Markgröningen" sheetId="4" r:id="rId7"/>
    <sheet name="Mühlacker" sheetId="7" r:id="rId8"/>
    <sheet name="Neuenbürg" sheetId="5" state="hidden" r:id="rId9"/>
    <sheet name="Vaihingen" sheetId="6" state="hidden" r:id="rId10"/>
  </sheets>
  <definedNames>
    <definedName name="_xlnm._FilterDatabase" localSheetId="1" hidden="1">Bietigheim!$A$2:$S$2</definedName>
    <definedName name="_xlnm._FilterDatabase" localSheetId="2" hidden="1">Bretten!$A$2:$U$2</definedName>
    <definedName name="_xlnm._FilterDatabase" localSheetId="3" hidden="1">Bruchsal!$A$2:$S$45</definedName>
    <definedName name="_xlnm._FilterDatabase" localSheetId="4" hidden="1">Ludwigsburg!$A$2:$S$49</definedName>
    <definedName name="_xlnm._FilterDatabase" localSheetId="6" hidden="1">Markgröningen!$A$2:$S$32</definedName>
    <definedName name="_xlnm._FilterDatabase" localSheetId="8" hidden="1">Neuenbürg!$A$2:$X$2</definedName>
    <definedName name="_xlnm.Print_Titles" localSheetId="1">Bietigheim!$1:$1</definedName>
    <definedName name="_xlnm.Print_Titles" localSheetId="2">Bretten!$1:$1</definedName>
    <definedName name="_xlnm.Print_Titles" localSheetId="3">Bruchsal!$1:$1</definedName>
    <definedName name="_xlnm.Print_Titles" localSheetId="0">Erhebungsbogen!$A:$C</definedName>
    <definedName name="_xlnm.Print_Titles" localSheetId="4">Ludwigsburg!$1:$1</definedName>
    <definedName name="_xlnm.Print_Titles" localSheetId="5">Marbach!$1:$1</definedName>
    <definedName name="_xlnm.Print_Titles" localSheetId="6">Markgröningen!$1:$1</definedName>
    <definedName name="_xlnm.Print_Titles" localSheetId="7">Mühlacker!$1:$1</definedName>
    <definedName name="_xlnm.Print_Titles" localSheetId="8">Neuenbürg!$1:$1</definedName>
    <definedName name="_xlnm.Print_Titles" localSheetId="9">Vaihingen!$1:$1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  <c r="H14" i="2"/>
  <c r="R14" i="2" l="1"/>
  <c r="S14" i="2"/>
  <c r="U14" i="2" l="1"/>
  <c r="T14" i="2"/>
  <c r="N14" i="2"/>
  <c r="O14" i="2"/>
  <c r="K14" i="2"/>
  <c r="J14" i="2"/>
  <c r="F14" i="2" l="1"/>
  <c r="G14" i="2"/>
  <c r="P14" i="2"/>
  <c r="Q14" i="2"/>
  <c r="L14" i="2" l="1"/>
  <c r="D14" i="2" s="1"/>
  <c r="M14" i="2"/>
  <c r="E14" i="2" s="1"/>
</calcChain>
</file>

<file path=xl/sharedStrings.xml><?xml version="1.0" encoding="utf-8"?>
<sst xmlns="http://schemas.openxmlformats.org/spreadsheetml/2006/main" count="1056" uniqueCount="317">
  <si>
    <t>Erhebungsbogen Aufzüge - RKH</t>
  </si>
  <si>
    <t>Bruchsal</t>
  </si>
  <si>
    <t>Rehaklinik- Mühlacker</t>
  </si>
  <si>
    <t>Ludwigsburg</t>
  </si>
  <si>
    <t>Bietigheim-Vaihingen</t>
  </si>
  <si>
    <t>KH Mühlacker</t>
  </si>
  <si>
    <t>Neuenbürg</t>
  </si>
  <si>
    <t>Markgröningen</t>
  </si>
  <si>
    <t>Bretten</t>
  </si>
  <si>
    <t>- Alle Angaben beziehen sich auf die beiden letzten, vollständigen Wirtschafts-/Geschäftsjahre -
- EUR-Angaben inkl. MwSt -</t>
  </si>
  <si>
    <t>Allgemeine Krankenhausdaten</t>
  </si>
  <si>
    <t>1.1</t>
  </si>
  <si>
    <t xml:space="preserve">Anzahl Betten gesamt </t>
  </si>
  <si>
    <t>Plan/aufgestellt</t>
  </si>
  <si>
    <t>1.2</t>
  </si>
  <si>
    <t xml:space="preserve">Auslastungsgrad </t>
  </si>
  <si>
    <t>%</t>
  </si>
  <si>
    <t>1.3</t>
  </si>
  <si>
    <t>Belegungstage</t>
  </si>
  <si>
    <t xml:space="preserve">Belegungstage </t>
  </si>
  <si>
    <t>Bau &amp; Technik - Aufzüge</t>
  </si>
  <si>
    <t>2.1</t>
  </si>
  <si>
    <t>Auflistung der Aufzüge (Anzahl, Baujahr ….)</t>
  </si>
  <si>
    <t>E-Mail an CURATIS-PL</t>
  </si>
  <si>
    <t>siehe Tabellenblatt Aufzüge</t>
  </si>
  <si>
    <t>2.2</t>
  </si>
  <si>
    <t>Gesamtkosten Instandhaltung (Wartung / Reparatur / Instandsetzung / Prüfung)</t>
  </si>
  <si>
    <t>EUR / Jahr</t>
  </si>
  <si>
    <t>2.2.1</t>
  </si>
  <si>
    <r>
      <rPr>
        <b/>
        <sz val="11"/>
        <rFont val="Calibri"/>
        <family val="2"/>
        <charset val="1"/>
      </rPr>
      <t>davon</t>
    </r>
    <r>
      <rPr>
        <sz val="11"/>
        <rFont val="Calibri"/>
        <family val="2"/>
        <charset val="1"/>
      </rPr>
      <t xml:space="preserve"> Wartungen (Verträge)</t>
    </r>
  </si>
  <si>
    <t>2.2.2</t>
  </si>
  <si>
    <r>
      <rPr>
        <b/>
        <sz val="11"/>
        <rFont val="Calibri"/>
        <family val="2"/>
        <charset val="1"/>
      </rPr>
      <t>davon</t>
    </r>
    <r>
      <rPr>
        <sz val="11"/>
        <rFont val="Calibri"/>
        <family val="2"/>
        <charset val="1"/>
      </rPr>
      <t xml:space="preserve"> Instandsetzungen</t>
    </r>
  </si>
  <si>
    <t>2.2.3</t>
  </si>
  <si>
    <r>
      <rPr>
        <b/>
        <sz val="11"/>
        <rFont val="Calibri"/>
        <family val="2"/>
        <charset val="1"/>
      </rPr>
      <t>davon</t>
    </r>
    <r>
      <rPr>
        <sz val="11"/>
        <rFont val="Calibri"/>
        <family val="2"/>
        <charset val="1"/>
      </rPr>
      <t xml:space="preserve"> ZÜS-Prüfungen (TÜV, Dekra etc.)</t>
    </r>
  </si>
  <si>
    <t>2.3</t>
  </si>
  <si>
    <t>Auflistung der Wartung- und Prüffirmen mit Umsatz (Kreditorenauszug)</t>
  </si>
  <si>
    <t>2.4</t>
  </si>
  <si>
    <t>Anzahl der Aufzüge</t>
  </si>
  <si>
    <t>Anzahl</t>
  </si>
  <si>
    <t>2.5</t>
  </si>
  <si>
    <t>Auflistung der Verträge (Wartungsverträge, Fullserviceverträge, Prüfserviceverträge, etc. )</t>
  </si>
  <si>
    <t>2.6</t>
  </si>
  <si>
    <t>Verträge mit allen Vertragsanlagen/Preisanpassungen inklusive Anlagenübersicht</t>
  </si>
  <si>
    <t>2.7</t>
  </si>
  <si>
    <t>Investition in den letzten 5 Jahren (Sanierung, Modernisierung) getrennt nach Aufzügen</t>
  </si>
  <si>
    <t>Auflistung / EUR / Jahr</t>
  </si>
  <si>
    <t>2.8</t>
  </si>
  <si>
    <t>Eigener Personaleinsatz (Betriebstechnik) im Durchschnitt pro Woche
(Inspektionsgänge, Aufzugsbefreiungen, Begleitung ZÜS + Aufzugsfirmen)</t>
  </si>
  <si>
    <t>Stunden/Woche</t>
  </si>
  <si>
    <t>Ort u. Datum</t>
  </si>
  <si>
    <t>Name Bearbeitung / Unterschrift</t>
  </si>
  <si>
    <t>Adresse des Standortes</t>
  </si>
  <si>
    <t>Gebäudebezeichnung
oder -nummer</t>
  </si>
  <si>
    <t>Vorortbezeichnung
des Aufzugs</t>
  </si>
  <si>
    <t>Hersteller</t>
  </si>
  <si>
    <t>Seriennummer bzw. Herstellernummer</t>
  </si>
  <si>
    <t>Prüf- bzw. Equipment-nummer der ZÜS</t>
  </si>
  <si>
    <t>Baujahr</t>
  </si>
  <si>
    <t>Traglast in kg</t>
  </si>
  <si>
    <t>Förder-
höhe in m</t>
  </si>
  <si>
    <t>Geschwindig-
keit in m/s</t>
  </si>
  <si>
    <t>Anzahl
Haltestellen</t>
  </si>
  <si>
    <t>Anzahl
der Türen</t>
  </si>
  <si>
    <t>1</t>
  </si>
  <si>
    <t>4</t>
  </si>
  <si>
    <t>5</t>
  </si>
  <si>
    <t>14</t>
  </si>
  <si>
    <t>21</t>
  </si>
  <si>
    <t>22</t>
  </si>
  <si>
    <t>23</t>
  </si>
  <si>
    <t>Bestandsaufnahme Aufzüge Krankenhaus Neuenbürg</t>
  </si>
  <si>
    <t>Hermann-Hesse-Str. 34 Mühlacker</t>
  </si>
  <si>
    <t>A1</t>
  </si>
  <si>
    <t>Kone</t>
  </si>
  <si>
    <t>A2</t>
  </si>
  <si>
    <t>A3</t>
  </si>
  <si>
    <t>A4</t>
  </si>
  <si>
    <t>A5</t>
  </si>
  <si>
    <t>A6</t>
  </si>
  <si>
    <t>A7</t>
  </si>
  <si>
    <t>A8</t>
  </si>
  <si>
    <t>A9</t>
  </si>
  <si>
    <t>Schindler</t>
  </si>
  <si>
    <t>A10</t>
  </si>
  <si>
    <t>D</t>
  </si>
  <si>
    <t>F</t>
  </si>
  <si>
    <t>Geriatrie</t>
  </si>
  <si>
    <t>Flohr - Otis</t>
  </si>
  <si>
    <t>Otis</t>
  </si>
  <si>
    <t>F &amp; K</t>
  </si>
  <si>
    <t>Salzer</t>
  </si>
  <si>
    <t>ATH</t>
  </si>
  <si>
    <t>KONE</t>
  </si>
  <si>
    <t>Späth</t>
  </si>
  <si>
    <t>47 NE 7871</t>
  </si>
  <si>
    <t>47 NE 7872</t>
  </si>
  <si>
    <t>47 NE 7873</t>
  </si>
  <si>
    <t>47 NE 7874</t>
  </si>
  <si>
    <t>47 NE 7875</t>
  </si>
  <si>
    <t>47 NE 7876</t>
  </si>
  <si>
    <t>47 NE 7877</t>
  </si>
  <si>
    <t>47 NE 7878</t>
  </si>
  <si>
    <t>47 NE 7879</t>
  </si>
  <si>
    <t>47 NE 7880</t>
  </si>
  <si>
    <t>47 NE 7885</t>
  </si>
  <si>
    <t>47 KK 1298</t>
  </si>
  <si>
    <t>47 KK 1299</t>
  </si>
  <si>
    <t>47 KK 6224</t>
  </si>
  <si>
    <t>47 KK 6225</t>
  </si>
  <si>
    <t>47 KK 6226</t>
  </si>
  <si>
    <t>47 KK 6227</t>
  </si>
  <si>
    <t>47 KK 6228</t>
  </si>
  <si>
    <t>5840 866</t>
  </si>
  <si>
    <t>5840 867</t>
  </si>
  <si>
    <t>73 - 2936</t>
  </si>
  <si>
    <t>73 - 2935</t>
  </si>
  <si>
    <t>73 - 2934</t>
  </si>
  <si>
    <t>73 - 2933</t>
  </si>
  <si>
    <t>73 - 2932</t>
  </si>
  <si>
    <t>73 - 2931</t>
  </si>
  <si>
    <t>47 X 6077</t>
  </si>
  <si>
    <t>08358.01.01</t>
  </si>
  <si>
    <t>47 QY 846</t>
  </si>
  <si>
    <t>47 QY 845</t>
  </si>
  <si>
    <t>3 000</t>
  </si>
  <si>
    <t>1 600</t>
  </si>
  <si>
    <t>1 000</t>
  </si>
  <si>
    <t>2 030</t>
  </si>
  <si>
    <t>2002</t>
  </si>
  <si>
    <t>2005</t>
  </si>
  <si>
    <t>2017</t>
  </si>
  <si>
    <t>42</t>
  </si>
  <si>
    <t>Posilipostr. 4
71640 Ludwigsburg</t>
  </si>
  <si>
    <t>0,8</t>
  </si>
  <si>
    <t>S</t>
  </si>
  <si>
    <t>-</t>
  </si>
  <si>
    <t>1,2</t>
  </si>
  <si>
    <t>1,0</t>
  </si>
  <si>
    <t>W</t>
  </si>
  <si>
    <t>R</t>
  </si>
  <si>
    <t>Gutleutstr.1-14
76646 Bruchsal</t>
  </si>
  <si>
    <t>A</t>
  </si>
  <si>
    <t>2600</t>
  </si>
  <si>
    <t>B</t>
  </si>
  <si>
    <t>B1</t>
  </si>
  <si>
    <t>C</t>
  </si>
  <si>
    <t>C1</t>
  </si>
  <si>
    <t>2014</t>
  </si>
  <si>
    <t>2000</t>
  </si>
  <si>
    <t>C2</t>
  </si>
  <si>
    <t>2740</t>
  </si>
  <si>
    <t>CZ</t>
  </si>
  <si>
    <t>CZ1</t>
  </si>
  <si>
    <t>1600</t>
  </si>
  <si>
    <t>W1</t>
  </si>
  <si>
    <t>2015</t>
  </si>
  <si>
    <t>W3</t>
  </si>
  <si>
    <t>Mayer</t>
  </si>
  <si>
    <t>W4</t>
  </si>
  <si>
    <t>1960</t>
  </si>
  <si>
    <t>1000</t>
  </si>
  <si>
    <t>R1</t>
  </si>
  <si>
    <t>Schmidt</t>
  </si>
  <si>
    <t>2007</t>
  </si>
  <si>
    <t>R2</t>
  </si>
  <si>
    <t>F1</t>
  </si>
  <si>
    <t>F2</t>
  </si>
  <si>
    <t>20033692-1</t>
  </si>
  <si>
    <t>F3</t>
  </si>
  <si>
    <t>20033692-2</t>
  </si>
  <si>
    <t>F4</t>
  </si>
  <si>
    <t>F5</t>
  </si>
  <si>
    <t>V</t>
  </si>
  <si>
    <t>V1</t>
  </si>
  <si>
    <t>1964</t>
  </si>
  <si>
    <t>1275</t>
  </si>
  <si>
    <t>S1</t>
  </si>
  <si>
    <t>1970</t>
  </si>
  <si>
    <t>G</t>
  </si>
  <si>
    <t>G1</t>
  </si>
  <si>
    <t>G2</t>
  </si>
  <si>
    <t>Bietigheim, Riedstr.12</t>
  </si>
  <si>
    <t>Bau 1</t>
  </si>
  <si>
    <t>KONE GmbH</t>
  </si>
  <si>
    <t>1900</t>
  </si>
  <si>
    <t xml:space="preserve">21,080 </t>
  </si>
  <si>
    <t>Bauer Aufzug</t>
  </si>
  <si>
    <t>A 026431</t>
  </si>
  <si>
    <t>300</t>
  </si>
  <si>
    <t>A 026432</t>
  </si>
  <si>
    <t>14,280</t>
  </si>
  <si>
    <t>Bau 2</t>
  </si>
  <si>
    <t>23,490</t>
  </si>
  <si>
    <t>Bau 3</t>
  </si>
  <si>
    <t>Füller &amp; Knörzer</t>
  </si>
  <si>
    <t>A 030949</t>
  </si>
  <si>
    <t>375</t>
  </si>
  <si>
    <t>A 102722</t>
  </si>
  <si>
    <t>Bietigheim, Uhlandstr. 20</t>
  </si>
  <si>
    <t>PWH 1 /Bau 6</t>
  </si>
  <si>
    <t>Adolf Zaiser</t>
  </si>
  <si>
    <t>A018848</t>
  </si>
  <si>
    <t>Bietigheim, Riedstr 10</t>
  </si>
  <si>
    <t>PWH 2 / Bau 7</t>
  </si>
  <si>
    <t>R. Stahl Aufzüge</t>
  </si>
  <si>
    <t>A030951</t>
  </si>
  <si>
    <t>900</t>
  </si>
  <si>
    <t>Bau 4</t>
  </si>
  <si>
    <t>PaulSchab</t>
  </si>
  <si>
    <t>PS21-0051-ELE</t>
  </si>
  <si>
    <t>A109476</t>
  </si>
  <si>
    <t>2500</t>
  </si>
  <si>
    <t>17,77</t>
  </si>
  <si>
    <t>PS21-0052-ELE</t>
  </si>
  <si>
    <t>A109477</t>
  </si>
  <si>
    <t>Schäfer- Aufzug GnbH</t>
  </si>
  <si>
    <t>A109478</t>
  </si>
  <si>
    <t>3000</t>
  </si>
  <si>
    <t>3,40</t>
  </si>
  <si>
    <t>0,37</t>
  </si>
  <si>
    <t>A109479</t>
  </si>
  <si>
    <t>3,42</t>
  </si>
  <si>
    <t>0,41</t>
  </si>
  <si>
    <t>Edisonstr. 10
75015 Bretten</t>
  </si>
  <si>
    <t>2632N10</t>
  </si>
  <si>
    <t>2633N10</t>
  </si>
  <si>
    <t>2634N10</t>
  </si>
  <si>
    <t>62/1340</t>
  </si>
  <si>
    <t>Alois Kasper GmbH</t>
  </si>
  <si>
    <t>Neubau</t>
  </si>
  <si>
    <t>S-Bau</t>
  </si>
  <si>
    <t>14,8</t>
  </si>
  <si>
    <t>C. Haushahn</t>
  </si>
  <si>
    <t>320</t>
  </si>
  <si>
    <t>21,355</t>
  </si>
  <si>
    <t>Inventio AG</t>
  </si>
  <si>
    <t>165</t>
  </si>
  <si>
    <t>13,74</t>
  </si>
  <si>
    <t>13,76</t>
  </si>
  <si>
    <t>6,705</t>
  </si>
  <si>
    <t>5,25</t>
  </si>
  <si>
    <t>0,15</t>
  </si>
  <si>
    <t>3,5</t>
  </si>
  <si>
    <t>0,2</t>
  </si>
  <si>
    <t>4,135</t>
  </si>
  <si>
    <t>100</t>
  </si>
  <si>
    <t>4,025</t>
  </si>
  <si>
    <t>24,855</t>
  </si>
  <si>
    <t>24,856</t>
  </si>
  <si>
    <t>24,857</t>
  </si>
  <si>
    <t>17,86</t>
  </si>
  <si>
    <t>450</t>
  </si>
  <si>
    <t>12,75</t>
  </si>
  <si>
    <t>10,515</t>
  </si>
  <si>
    <t>10,516</t>
  </si>
  <si>
    <t>Haus 1.1</t>
  </si>
  <si>
    <t>Thyssen</t>
  </si>
  <si>
    <t>Haus 1.2</t>
  </si>
  <si>
    <t>Haus 1.3</t>
  </si>
  <si>
    <t>Haus 1.4</t>
  </si>
  <si>
    <t>Haus 1.5</t>
  </si>
  <si>
    <t>Haus 1.6</t>
  </si>
  <si>
    <t>Harteneckstr.32</t>
  </si>
  <si>
    <t>47 NG 8103</t>
  </si>
  <si>
    <t>47 NG 8104</t>
  </si>
  <si>
    <t>47 NG 8101</t>
  </si>
  <si>
    <t>47 NG 8102</t>
  </si>
  <si>
    <t>47 NG 8098</t>
  </si>
  <si>
    <t>47 NG 8099</t>
  </si>
  <si>
    <t>47 NG 8100</t>
  </si>
  <si>
    <t>47 KBP 981</t>
  </si>
  <si>
    <t>47 KBP 980</t>
  </si>
  <si>
    <t>47 NH 0217</t>
  </si>
  <si>
    <t>Gesamt</t>
  </si>
  <si>
    <t>Kurt-Lindemann-Weg 10 
71706 Markgröningen</t>
  </si>
  <si>
    <t>Bauteil C</t>
  </si>
  <si>
    <t>Bauteil Z</t>
  </si>
  <si>
    <t>Bauteil F</t>
  </si>
  <si>
    <t>Bauteil P</t>
  </si>
  <si>
    <t>Bauteil R</t>
  </si>
  <si>
    <t>Aufzug A</t>
  </si>
  <si>
    <t>Aufzug B</t>
  </si>
  <si>
    <t>Aufzug C</t>
  </si>
  <si>
    <t>Aufzug D</t>
  </si>
  <si>
    <t>Aufzug E</t>
  </si>
  <si>
    <t>Aufzug F</t>
  </si>
  <si>
    <t>Aufzug G</t>
  </si>
  <si>
    <t>Aufzug H</t>
  </si>
  <si>
    <t>Aufzug I</t>
  </si>
  <si>
    <t>Aufzug K</t>
  </si>
  <si>
    <t>Aufzug L</t>
  </si>
  <si>
    <t>2643N10</t>
  </si>
  <si>
    <t>bei BS enthalten</t>
  </si>
  <si>
    <t>15,0</t>
  </si>
  <si>
    <t>2700</t>
  </si>
  <si>
    <t>4,0</t>
  </si>
  <si>
    <t>630</t>
  </si>
  <si>
    <t>13,22</t>
  </si>
  <si>
    <t>15,92</t>
  </si>
  <si>
    <t>11,0</t>
  </si>
  <si>
    <t>3,895</t>
  </si>
  <si>
    <t>2200</t>
  </si>
  <si>
    <t>2010</t>
  </si>
  <si>
    <t>A034227 / 1409061</t>
  </si>
  <si>
    <t>A034226 / 1409048</t>
  </si>
  <si>
    <t>A034225 / 1409034</t>
  </si>
  <si>
    <t>A034224 / 1409020</t>
  </si>
  <si>
    <t>A034223 / 1409005</t>
  </si>
  <si>
    <t>A034222 / 1408991</t>
  </si>
  <si>
    <t>ZÜS Service</t>
  </si>
  <si>
    <t>X</t>
  </si>
  <si>
    <t>Grundwartung</t>
  </si>
  <si>
    <t>Komfortwartung</t>
  </si>
  <si>
    <t>Vollwartung</t>
  </si>
  <si>
    <t>24/7 Diagnose</t>
  </si>
  <si>
    <t>Personenbefreiung</t>
  </si>
  <si>
    <t>Gefährdungs und Sicherheitsbeurteillung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</si>
</sst>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&quot; €&quot;_-;\-* #,##0.00&quot; €&quot;_-;_-* \-??&quot; €&quot;_-;_-@_-"/>
  </numFmts>
  <fonts count="24" x14ac:knownFonts="1">
    <font>
      <sz val="10"/>
      <name val="Arial"/>
      <charset val="1"/>
    </font>
    <font>
      <sz val="10"/>
      <name val="Arial"/>
      <family val="2"/>
      <charset val="1"/>
    </font>
    <font>
      <sz val="10"/>
      <name val="Calibri"/>
      <family val="2"/>
      <charset val="1"/>
    </font>
    <font>
      <b/>
      <sz val="18"/>
      <name val="Calibri"/>
      <family val="2"/>
      <charset val="1"/>
    </font>
    <font>
      <b/>
      <sz val="11"/>
      <name val="Calibri"/>
      <family val="2"/>
      <charset val="1"/>
    </font>
    <font>
      <b/>
      <sz val="20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name val="Times New Roman"/>
      <family val="1"/>
      <charset val="1"/>
    </font>
    <font>
      <sz val="10"/>
      <name val="Arial"/>
      <family val="2"/>
    </font>
    <font>
      <sz val="8"/>
      <name val="Calibri"/>
      <family val="2"/>
      <charset val="1"/>
    </font>
    <font>
      <sz val="8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B0F0"/>
      <name val="Calibri"/>
      <family val="2"/>
      <charset val="1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"/>
    </font>
    <font>
      <b/>
      <sz val="10"/>
      <name val="Calibri"/>
      <family val="2"/>
    </font>
    <font>
      <b/>
      <sz val="10"/>
      <name val="Calibri"/>
      <family val="2"/>
      <charset val="1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rgb="FFFDEADA"/>
      </patternFill>
    </fill>
    <fill>
      <patternFill patternType="solid">
        <fgColor theme="9" tint="0.79989013336588644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9" fillId="0" borderId="0" applyBorder="0" applyProtection="0"/>
    <xf numFmtId="164" fontId="9" fillId="0" borderId="0" applyBorder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  <xf numFmtId="0" fontId="16" fillId="0" borderId="0" applyNumberFormat="0" applyFill="0" applyBorder="0" applyAlignment="0" applyProtection="0"/>
    <xf numFmtId="0" fontId="9" fillId="0" borderId="0"/>
  </cellStyleXfs>
  <cellXfs count="10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6" xfId="3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right" vertical="center"/>
    </xf>
    <xf numFmtId="3" fontId="6" fillId="3" borderId="4" xfId="3" applyNumberFormat="1" applyFont="1" applyFill="1" applyBorder="1" applyAlignment="1" applyProtection="1">
      <alignment horizontal="center" vertical="center"/>
      <protection locked="0"/>
    </xf>
    <xf numFmtId="3" fontId="6" fillId="4" borderId="4" xfId="3" applyNumberFormat="1" applyFont="1" applyFill="1" applyBorder="1" applyAlignment="1" applyProtection="1">
      <alignment horizontal="center" vertical="center"/>
      <protection locked="0"/>
    </xf>
    <xf numFmtId="0" fontId="7" fillId="0" borderId="0" xfId="3" applyFont="1"/>
    <xf numFmtId="0" fontId="6" fillId="0" borderId="0" xfId="3" applyFont="1" applyAlignment="1">
      <alignment vertical="center"/>
    </xf>
    <xf numFmtId="49" fontId="6" fillId="0" borderId="4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left" vertical="center" wrapText="1"/>
    </xf>
    <xf numFmtId="3" fontId="6" fillId="3" borderId="4" xfId="3" applyNumberFormat="1" applyFont="1" applyFill="1" applyBorder="1" applyAlignment="1">
      <alignment horizontal="center" vertical="center"/>
    </xf>
    <xf numFmtId="3" fontId="6" fillId="4" borderId="4" xfId="3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6" fillId="3" borderId="3" xfId="3" applyNumberFormat="1" applyFont="1" applyFill="1" applyBorder="1" applyAlignment="1" applyProtection="1">
      <alignment horizontal="center" vertical="center"/>
      <protection locked="0"/>
    </xf>
    <xf numFmtId="3" fontId="6" fillId="4" borderId="3" xfId="3" applyNumberFormat="1" applyFont="1" applyFill="1" applyBorder="1" applyAlignment="1" applyProtection="1">
      <alignment horizontal="center" vertical="center"/>
      <protection locked="0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10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4" fontId="6" fillId="0" borderId="9" xfId="3" applyNumberFormat="1" applyFont="1" applyBorder="1" applyAlignment="1">
      <alignment vertical="center"/>
    </xf>
    <xf numFmtId="0" fontId="6" fillId="0" borderId="9" xfId="3" applyFont="1" applyBorder="1" applyAlignment="1">
      <alignment horizontal="right" vertical="center"/>
    </xf>
    <xf numFmtId="0" fontId="2" fillId="5" borderId="0" xfId="3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3" fontId="6" fillId="0" borderId="4" xfId="3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6" fillId="0" borderId="4" xfId="3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2" fillId="0" borderId="4" xfId="3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 wrapText="1"/>
    </xf>
    <xf numFmtId="49" fontId="6" fillId="0" borderId="4" xfId="3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3" fontId="15" fillId="0" borderId="4" xfId="3" applyNumberFormat="1" applyFont="1" applyBorder="1" applyAlignment="1" applyProtection="1">
      <alignment horizontal="center" vertical="center"/>
      <protection locked="0"/>
    </xf>
    <xf numFmtId="4" fontId="6" fillId="0" borderId="9" xfId="0" applyNumberFormat="1" applyFont="1" applyBorder="1" applyAlignment="1">
      <alignment horizontal="right" vertical="center"/>
    </xf>
    <xf numFmtId="44" fontId="6" fillId="0" borderId="4" xfId="3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" fontId="6" fillId="0" borderId="4" xfId="5" applyNumberFormat="1" applyFont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2" fontId="6" fillId="7" borderId="4" xfId="0" applyNumberFormat="1" applyFont="1" applyFill="1" applyBorder="1" applyAlignment="1">
      <alignment horizontal="center" vertical="center"/>
    </xf>
    <xf numFmtId="1" fontId="6" fillId="7" borderId="4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20" fillId="0" borderId="4" xfId="0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4" xfId="5" applyNumberFormat="1" applyFont="1" applyBorder="1" applyAlignment="1">
      <alignment horizontal="center" vertical="center"/>
    </xf>
    <xf numFmtId="0" fontId="6" fillId="0" borderId="4" xfId="3" applyNumberFormat="1" applyFont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3" fontId="21" fillId="0" borderId="4" xfId="3" applyNumberFormat="1" applyFont="1" applyBorder="1" applyAlignment="1" applyProtection="1">
      <alignment horizontal="center" vertical="center"/>
      <protection locked="0"/>
    </xf>
    <xf numFmtId="44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3" fontId="22" fillId="0" borderId="4" xfId="3" applyNumberFormat="1" applyFont="1" applyBorder="1" applyAlignment="1" applyProtection="1">
      <alignment horizontal="center" vertical="center"/>
      <protection locked="0"/>
    </xf>
    <xf numFmtId="49" fontId="22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44" fontId="22" fillId="0" borderId="4" xfId="0" applyNumberFormat="1" applyFont="1" applyBorder="1" applyAlignment="1">
      <alignment horizontal="center" vertical="center"/>
    </xf>
    <xf numFmtId="44" fontId="22" fillId="0" borderId="4" xfId="0" applyNumberFormat="1" applyFont="1" applyBorder="1" applyAlignment="1">
      <alignment horizontal="right" vertical="center"/>
    </xf>
    <xf numFmtId="44" fontId="22" fillId="0" borderId="4" xfId="3" applyNumberFormat="1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>
      <alignment horizontal="center" vertical="center"/>
    </xf>
    <xf numFmtId="3" fontId="22" fillId="7" borderId="4" xfId="3" applyNumberFormat="1" applyFont="1" applyFill="1" applyBorder="1" applyAlignment="1" applyProtection="1">
      <alignment horizontal="center" vertical="center"/>
      <protection locked="0"/>
    </xf>
    <xf numFmtId="49" fontId="22" fillId="7" borderId="4" xfId="0" applyNumberFormat="1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 wrapText="1"/>
    </xf>
    <xf numFmtId="44" fontId="22" fillId="7" borderId="4" xfId="3" applyNumberFormat="1" applyFont="1" applyFill="1" applyBorder="1" applyAlignment="1" applyProtection="1">
      <alignment horizontal="center" vertical="center"/>
      <protection locked="0"/>
    </xf>
    <xf numFmtId="44" fontId="22" fillId="7" borderId="4" xfId="0" applyNumberFormat="1" applyFont="1" applyFill="1" applyBorder="1" applyAlignment="1">
      <alignment horizontal="left" vertical="center"/>
    </xf>
    <xf numFmtId="4" fontId="21" fillId="0" borderId="4" xfId="0" applyNumberFormat="1" applyFont="1" applyBorder="1" applyAlignment="1">
      <alignment horizontal="center" vertical="center" wrapText="1"/>
    </xf>
    <xf numFmtId="44" fontId="21" fillId="0" borderId="4" xfId="0" applyNumberFormat="1" applyFont="1" applyBorder="1" applyAlignment="1">
      <alignment horizontal="center" vertical="center" wrapText="1"/>
    </xf>
  </cellXfs>
  <cellStyles count="11">
    <cellStyle name="Euro" xfId="1" xr:uid="{00000000-0005-0000-0000-000000000000}"/>
    <cellStyle name="Euro 2" xfId="2" xr:uid="{00000000-0005-0000-0000-000001000000}"/>
    <cellStyle name="Komma" xfId="5" builtinId="3"/>
    <cellStyle name="Link 2" xfId="9" xr:uid="{00000000-0005-0000-0000-000003000000}"/>
    <cellStyle name="Standard" xfId="0" builtinId="0"/>
    <cellStyle name="Standard 2" xfId="3" xr:uid="{00000000-0005-0000-0000-000005000000}"/>
    <cellStyle name="Standard 2 2" xfId="4" xr:uid="{00000000-0005-0000-0000-000006000000}"/>
    <cellStyle name="Standard 2 3" xfId="7" xr:uid="{00000000-0005-0000-0000-000007000000}"/>
    <cellStyle name="Standard 3" xfId="6" xr:uid="{00000000-0005-0000-0000-000008000000}"/>
    <cellStyle name="Standard 3 2" xfId="8" xr:uid="{00000000-0005-0000-0000-000009000000}"/>
    <cellStyle name="Standard 3 2 2" xfId="10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DEADA"/>
      <rgbColor rgb="FF3366FF"/>
      <rgbColor rgb="FF33CCCC"/>
      <rgbColor rgb="FF99CC00"/>
      <rgbColor rgb="FFFFCC00"/>
      <rgbColor rgb="FFCC9900"/>
      <rgbColor rgb="FFFF6600"/>
      <rgbColor rgb="FF666699"/>
      <rgbColor rgb="FF9B9A9A"/>
      <rgbColor rgb="FF00458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9"/>
  <sheetViews>
    <sheetView zoomScale="70" zoomScaleNormal="70" zoomScalePageLayoutView="90" workbookViewId="0">
      <pane xSplit="3" ySplit="1" topLeftCell="D2" activePane="bottomRight" state="frozen"/>
      <selection pane="topRight" activeCell="N1" sqref="N1"/>
      <selection pane="bottomLeft" activeCell="A2" sqref="A2"/>
      <selection pane="bottomRight" activeCell="D10" sqref="D10"/>
    </sheetView>
  </sheetViews>
  <sheetFormatPr baseColWidth="10" defaultColWidth="11.42578125" defaultRowHeight="12.75" x14ac:dyDescent="0.2"/>
  <cols>
    <col min="1" max="1" width="6.42578125" style="2" customWidth="1"/>
    <col min="2" max="2" width="80.28515625" style="3" customWidth="1"/>
    <col min="3" max="5" width="25.7109375" style="4" customWidth="1"/>
    <col min="6" max="21" width="29.7109375" style="3" customWidth="1"/>
    <col min="22" max="16384" width="11.42578125" style="3"/>
  </cols>
  <sheetData>
    <row r="1" spans="1:21" ht="30" customHeight="1" x14ac:dyDescent="0.2">
      <c r="A1" s="5"/>
      <c r="B1" s="6" t="s">
        <v>0</v>
      </c>
      <c r="C1" s="7"/>
      <c r="D1" s="85" t="s">
        <v>273</v>
      </c>
      <c r="E1" s="86"/>
      <c r="F1" s="85" t="s">
        <v>1</v>
      </c>
      <c r="G1" s="86"/>
      <c r="H1" s="83" t="s">
        <v>2</v>
      </c>
      <c r="I1" s="83"/>
      <c r="J1" s="83" t="s">
        <v>3</v>
      </c>
      <c r="K1" s="83"/>
      <c r="L1" s="83" t="s">
        <v>4</v>
      </c>
      <c r="M1" s="83"/>
      <c r="N1" s="83" t="s">
        <v>5</v>
      </c>
      <c r="O1" s="83"/>
      <c r="P1" s="83" t="s">
        <v>6</v>
      </c>
      <c r="Q1" s="83"/>
      <c r="R1" s="83" t="s">
        <v>7</v>
      </c>
      <c r="S1" s="83"/>
      <c r="T1" s="83" t="s">
        <v>8</v>
      </c>
      <c r="U1" s="83"/>
    </row>
    <row r="2" spans="1:21" ht="34.5" customHeight="1" thickBot="1" x14ac:dyDescent="0.25">
      <c r="A2" s="84" t="s">
        <v>9</v>
      </c>
      <c r="B2" s="84"/>
      <c r="C2" s="84"/>
      <c r="D2" s="8">
        <v>2022</v>
      </c>
      <c r="E2" s="8">
        <v>2023</v>
      </c>
      <c r="F2" s="8">
        <v>2022</v>
      </c>
      <c r="G2" s="8">
        <v>2023</v>
      </c>
      <c r="H2" s="8">
        <v>2022</v>
      </c>
      <c r="I2" s="8">
        <v>2023</v>
      </c>
      <c r="J2" s="8">
        <v>2022</v>
      </c>
      <c r="K2" s="8">
        <v>2023</v>
      </c>
      <c r="L2" s="8">
        <v>2022</v>
      </c>
      <c r="M2" s="8">
        <v>2023</v>
      </c>
      <c r="N2" s="8">
        <v>2022</v>
      </c>
      <c r="O2" s="8">
        <v>2023</v>
      </c>
      <c r="P2" s="8">
        <v>2022</v>
      </c>
      <c r="Q2" s="8">
        <v>2023</v>
      </c>
      <c r="R2" s="8">
        <v>2022</v>
      </c>
      <c r="S2" s="8">
        <v>2023</v>
      </c>
      <c r="T2" s="8">
        <v>2022</v>
      </c>
      <c r="U2" s="8">
        <v>2023</v>
      </c>
    </row>
    <row r="3" spans="1:21" s="1" customFormat="1" ht="25.5" customHeight="1" x14ac:dyDescent="0.2">
      <c r="A3" s="9">
        <v>1</v>
      </c>
      <c r="B3" s="10" t="s">
        <v>10</v>
      </c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s="17" customFormat="1" ht="25.5" customHeight="1" x14ac:dyDescent="0.25">
      <c r="A4" s="12" t="s">
        <v>11</v>
      </c>
      <c r="B4" s="13" t="s">
        <v>12</v>
      </c>
      <c r="C4" s="14" t="s">
        <v>13</v>
      </c>
      <c r="D4" s="15">
        <v>2514</v>
      </c>
      <c r="E4" s="16">
        <v>2514</v>
      </c>
      <c r="F4" s="15">
        <v>515</v>
      </c>
      <c r="G4" s="16">
        <v>515</v>
      </c>
      <c r="H4" s="15">
        <v>41</v>
      </c>
      <c r="I4" s="16">
        <v>41</v>
      </c>
      <c r="J4" s="15">
        <v>1084</v>
      </c>
      <c r="K4" s="16">
        <v>1084</v>
      </c>
      <c r="L4" s="15">
        <v>413</v>
      </c>
      <c r="M4" s="16">
        <v>413</v>
      </c>
      <c r="N4" s="15">
        <v>170</v>
      </c>
      <c r="O4" s="16">
        <v>170</v>
      </c>
      <c r="P4" s="15">
        <v>82</v>
      </c>
      <c r="Q4" s="16">
        <v>82</v>
      </c>
      <c r="R4" s="15">
        <v>209</v>
      </c>
      <c r="S4" s="16">
        <v>209</v>
      </c>
      <c r="T4" s="15" t="s">
        <v>292</v>
      </c>
      <c r="U4" s="16" t="s">
        <v>292</v>
      </c>
    </row>
    <row r="5" spans="1:21" s="17" customFormat="1" ht="25.5" customHeight="1" x14ac:dyDescent="0.25">
      <c r="A5" s="12" t="s">
        <v>14</v>
      </c>
      <c r="B5" s="13" t="s">
        <v>15</v>
      </c>
      <c r="C5" s="14" t="s">
        <v>16</v>
      </c>
      <c r="D5" s="15"/>
      <c r="E5" s="16"/>
      <c r="F5" s="15"/>
      <c r="G5" s="16"/>
      <c r="H5" s="15"/>
      <c r="I5" s="16"/>
      <c r="J5" s="15"/>
      <c r="K5" s="16"/>
      <c r="L5" s="15"/>
      <c r="M5" s="16"/>
      <c r="N5" s="15"/>
      <c r="O5" s="16"/>
      <c r="P5" s="15"/>
      <c r="Q5" s="16"/>
      <c r="R5" s="15"/>
      <c r="S5" s="16"/>
      <c r="T5" s="15"/>
      <c r="U5" s="16"/>
    </row>
    <row r="6" spans="1:21" s="17" customFormat="1" ht="25.5" customHeight="1" x14ac:dyDescent="0.25">
      <c r="A6" s="12" t="s">
        <v>17</v>
      </c>
      <c r="B6" s="13" t="s">
        <v>18</v>
      </c>
      <c r="C6" s="14" t="s">
        <v>19</v>
      </c>
      <c r="D6" s="15"/>
      <c r="E6" s="16"/>
      <c r="F6" s="15"/>
      <c r="G6" s="16"/>
      <c r="H6" s="15"/>
      <c r="I6" s="16"/>
      <c r="J6" s="15"/>
      <c r="K6" s="16"/>
      <c r="L6" s="15"/>
      <c r="M6" s="16"/>
      <c r="N6" s="15"/>
      <c r="O6" s="16"/>
      <c r="P6" s="15"/>
      <c r="Q6" s="16"/>
      <c r="R6" s="15"/>
      <c r="S6" s="16"/>
      <c r="T6" s="15"/>
      <c r="U6" s="16"/>
    </row>
    <row r="7" spans="1:21" s="18" customFormat="1" ht="15" customHeight="1" x14ac:dyDescent="0.2">
      <c r="A7" s="9">
        <v>2</v>
      </c>
      <c r="B7" s="10" t="s">
        <v>20</v>
      </c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s="18" customFormat="1" ht="25.5" customHeight="1" x14ac:dyDescent="0.2">
      <c r="A8" s="19" t="s">
        <v>21</v>
      </c>
      <c r="B8" s="20" t="s">
        <v>22</v>
      </c>
      <c r="C8" s="14" t="s">
        <v>23</v>
      </c>
      <c r="D8" s="15"/>
      <c r="E8" s="16"/>
      <c r="F8" s="21" t="s">
        <v>24</v>
      </c>
      <c r="G8" s="22" t="s">
        <v>24</v>
      </c>
      <c r="H8" s="21" t="s">
        <v>24</v>
      </c>
      <c r="I8" s="22" t="s">
        <v>24</v>
      </c>
      <c r="J8" s="21" t="s">
        <v>24</v>
      </c>
      <c r="K8" s="22" t="s">
        <v>24</v>
      </c>
      <c r="L8" s="21" t="s">
        <v>24</v>
      </c>
      <c r="M8" s="22" t="s">
        <v>24</v>
      </c>
      <c r="N8" s="21" t="s">
        <v>24</v>
      </c>
      <c r="O8" s="22" t="s">
        <v>24</v>
      </c>
      <c r="P8" s="21" t="s">
        <v>24</v>
      </c>
      <c r="Q8" s="22" t="s">
        <v>24</v>
      </c>
      <c r="R8" s="21" t="s">
        <v>24</v>
      </c>
      <c r="S8" s="22" t="s">
        <v>24</v>
      </c>
      <c r="T8" s="21" t="s">
        <v>24</v>
      </c>
      <c r="U8" s="22" t="s">
        <v>24</v>
      </c>
    </row>
    <row r="9" spans="1:21" s="18" customFormat="1" ht="25.5" customHeight="1" x14ac:dyDescent="0.2">
      <c r="A9" s="19" t="s">
        <v>25</v>
      </c>
      <c r="B9" s="20" t="s">
        <v>26</v>
      </c>
      <c r="C9" s="14" t="s">
        <v>27</v>
      </c>
      <c r="D9" s="15">
        <v>805433.06000000017</v>
      </c>
      <c r="E9" s="16">
        <v>896532.52000000014</v>
      </c>
      <c r="F9" s="15">
        <v>120815.5800000001</v>
      </c>
      <c r="G9" s="16">
        <v>98321.390000000043</v>
      </c>
      <c r="H9" s="15">
        <v>11497.920000000002</v>
      </c>
      <c r="I9" s="16">
        <v>10706.890000000003</v>
      </c>
      <c r="J9" s="15">
        <v>465846.67</v>
      </c>
      <c r="K9" s="16">
        <v>512756.77</v>
      </c>
      <c r="L9" s="15">
        <v>98583.510000000009</v>
      </c>
      <c r="M9" s="16">
        <v>145965.56</v>
      </c>
      <c r="N9" s="15">
        <v>43682.320000000007</v>
      </c>
      <c r="O9" s="16">
        <v>38825.5</v>
      </c>
      <c r="P9" s="15">
        <v>16158.969999999996</v>
      </c>
      <c r="Q9" s="16">
        <v>9402.2899999999972</v>
      </c>
      <c r="R9" s="15">
        <v>48848.09</v>
      </c>
      <c r="S9" s="16">
        <v>80554.12</v>
      </c>
      <c r="T9" s="15" t="s">
        <v>292</v>
      </c>
      <c r="U9" s="16" t="s">
        <v>292</v>
      </c>
    </row>
    <row r="10" spans="1:21" s="18" customFormat="1" ht="25.5" customHeight="1" x14ac:dyDescent="0.2">
      <c r="A10" s="19" t="s">
        <v>28</v>
      </c>
      <c r="B10" s="23" t="s">
        <v>29</v>
      </c>
      <c r="C10" s="14" t="s">
        <v>27</v>
      </c>
      <c r="D10" s="15"/>
      <c r="E10" s="16"/>
      <c r="F10" s="15"/>
      <c r="G10" s="16"/>
      <c r="H10" s="15"/>
      <c r="I10" s="16"/>
      <c r="J10" s="15"/>
      <c r="K10" s="16"/>
      <c r="L10" s="15"/>
      <c r="M10" s="16"/>
      <c r="N10" s="15"/>
      <c r="O10" s="16"/>
      <c r="P10" s="15"/>
      <c r="Q10" s="16"/>
      <c r="R10" s="15"/>
      <c r="S10" s="16"/>
      <c r="T10" s="15"/>
      <c r="U10" s="16"/>
    </row>
    <row r="11" spans="1:21" s="18" customFormat="1" ht="25.5" customHeight="1" x14ac:dyDescent="0.2">
      <c r="A11" s="19" t="s">
        <v>30</v>
      </c>
      <c r="B11" s="23" t="s">
        <v>31</v>
      </c>
      <c r="C11" s="14" t="s">
        <v>27</v>
      </c>
      <c r="D11" s="15"/>
      <c r="E11" s="16"/>
      <c r="F11" s="15"/>
      <c r="G11" s="16"/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6"/>
      <c r="T11" s="15"/>
      <c r="U11" s="16"/>
    </row>
    <row r="12" spans="1:21" s="18" customFormat="1" ht="25.5" customHeight="1" x14ac:dyDescent="0.2">
      <c r="A12" s="19" t="s">
        <v>32</v>
      </c>
      <c r="B12" s="23" t="s">
        <v>33</v>
      </c>
      <c r="C12" s="14" t="s">
        <v>27</v>
      </c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5"/>
      <c r="O12" s="16"/>
      <c r="P12" s="15"/>
      <c r="Q12" s="16"/>
      <c r="R12" s="15"/>
      <c r="S12" s="16"/>
      <c r="T12" s="15"/>
      <c r="U12" s="16"/>
    </row>
    <row r="13" spans="1:21" s="18" customFormat="1" ht="25.5" customHeight="1" x14ac:dyDescent="0.2">
      <c r="A13" s="19" t="s">
        <v>34</v>
      </c>
      <c r="B13" s="24" t="s">
        <v>35</v>
      </c>
      <c r="C13" s="14" t="s">
        <v>23</v>
      </c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5"/>
      <c r="O13" s="16"/>
      <c r="P13" s="15"/>
      <c r="Q13" s="16"/>
      <c r="R13" s="15"/>
      <c r="S13" s="16"/>
      <c r="T13" s="15"/>
      <c r="U13" s="16"/>
    </row>
    <row r="14" spans="1:21" s="18" customFormat="1" ht="25.5" customHeight="1" x14ac:dyDescent="0.2">
      <c r="A14" s="19" t="s">
        <v>36</v>
      </c>
      <c r="B14" s="24" t="s">
        <v>37</v>
      </c>
      <c r="C14" s="14" t="s">
        <v>38</v>
      </c>
      <c r="D14" s="21" t="e">
        <f>F14+H14+J14+L14+N14+P14+R14+T14</f>
        <v>#REF!</v>
      </c>
      <c r="E14" s="22" t="e">
        <f>G14+I14+K14+M14+O14+Q14+S14+U14</f>
        <v>#REF!</v>
      </c>
      <c r="F14" s="21">
        <f>Bruchsal!A23</f>
        <v>0</v>
      </c>
      <c r="G14" s="22">
        <f>Bruchsal!A23</f>
        <v>0</v>
      </c>
      <c r="H14" s="21" t="e">
        <f>#REF!</f>
        <v>#REF!</v>
      </c>
      <c r="I14" s="22" t="e">
        <f>#REF!</f>
        <v>#REF!</v>
      </c>
      <c r="J14" s="21">
        <f>(Ludwigsburg!A48)+(Marbach!B18)</f>
        <v>0</v>
      </c>
      <c r="K14" s="22">
        <f>(Ludwigsburg!A48)+(Marbach!B18)</f>
        <v>0</v>
      </c>
      <c r="L14" s="21">
        <f>(Bietigheim!A18)+(Vaihingen!B7)</f>
        <v>0</v>
      </c>
      <c r="M14" s="22">
        <f>(Bietigheim!A18)+(Vaihingen!B7)</f>
        <v>0</v>
      </c>
      <c r="N14" s="21">
        <f>Mühlacker!A19</f>
        <v>0</v>
      </c>
      <c r="O14" s="22">
        <f>Mühlacker!A19</f>
        <v>0</v>
      </c>
      <c r="P14" s="21">
        <f>Neuenbürg!B8</f>
        <v>0</v>
      </c>
      <c r="Q14" s="22">
        <f>Neuenbürg!B8</f>
        <v>0</v>
      </c>
      <c r="R14" s="21">
        <f>Markgröningen!A17</f>
        <v>0</v>
      </c>
      <c r="S14" s="22">
        <f>Markgröningen!A17</f>
        <v>0</v>
      </c>
      <c r="T14" s="21">
        <f>Bretten!A19</f>
        <v>0</v>
      </c>
      <c r="U14" s="22">
        <f>Bretten!A19</f>
        <v>0</v>
      </c>
    </row>
    <row r="15" spans="1:21" s="18" customFormat="1" ht="25.5" customHeight="1" x14ac:dyDescent="0.2">
      <c r="A15" s="19" t="s">
        <v>39</v>
      </c>
      <c r="B15" s="24" t="s">
        <v>40</v>
      </c>
      <c r="C15" s="14" t="s">
        <v>23</v>
      </c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</row>
    <row r="16" spans="1:21" s="18" customFormat="1" ht="25.5" customHeight="1" x14ac:dyDescent="0.2">
      <c r="A16" s="19" t="s">
        <v>41</v>
      </c>
      <c r="B16" s="24" t="s">
        <v>42</v>
      </c>
      <c r="C16" s="14" t="s">
        <v>23</v>
      </c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16"/>
      <c r="T16" s="15"/>
      <c r="U16" s="16"/>
    </row>
    <row r="17" spans="1:21" s="18" customFormat="1" ht="25.5" customHeight="1" x14ac:dyDescent="0.2">
      <c r="A17" s="19" t="s">
        <v>43</v>
      </c>
      <c r="B17" s="25" t="s">
        <v>44</v>
      </c>
      <c r="C17" s="14" t="s">
        <v>45</v>
      </c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5"/>
      <c r="U17" s="16"/>
    </row>
    <row r="18" spans="1:21" s="18" customFormat="1" ht="34.5" customHeight="1" x14ac:dyDescent="0.2">
      <c r="A18" s="19" t="s">
        <v>46</v>
      </c>
      <c r="B18" s="24" t="s">
        <v>47</v>
      </c>
      <c r="C18" s="14" t="s">
        <v>48</v>
      </c>
      <c r="D18" s="15"/>
      <c r="E18" s="16"/>
      <c r="F18" s="15"/>
      <c r="G18" s="16"/>
      <c r="H18" s="26"/>
      <c r="I18" s="27"/>
      <c r="J18" s="26"/>
      <c r="K18" s="27"/>
      <c r="L18" s="26"/>
      <c r="M18" s="27"/>
      <c r="N18" s="26"/>
      <c r="O18" s="27"/>
      <c r="P18" s="26"/>
      <c r="Q18" s="27"/>
      <c r="R18" s="26"/>
      <c r="S18" s="27"/>
      <c r="T18" s="26"/>
      <c r="U18" s="27"/>
    </row>
    <row r="19" spans="1:21" ht="25.5" customHeight="1" x14ac:dyDescent="0.2">
      <c r="A19" s="28"/>
      <c r="B19" s="29"/>
      <c r="C19" s="14"/>
      <c r="D19" s="59"/>
      <c r="E19" s="5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s="34" customFormat="1" ht="25.5" customHeight="1" x14ac:dyDescent="0.2">
      <c r="A20" s="31"/>
      <c r="B20" s="32" t="s">
        <v>49</v>
      </c>
      <c r="C20" s="33"/>
      <c r="D20" s="33"/>
      <c r="E20" s="33"/>
      <c r="F20" s="30" t="s">
        <v>50</v>
      </c>
      <c r="G20" s="30" t="s">
        <v>50</v>
      </c>
      <c r="H20" s="30" t="s">
        <v>50</v>
      </c>
      <c r="I20" s="30" t="s">
        <v>50</v>
      </c>
      <c r="J20" s="30" t="s">
        <v>50</v>
      </c>
      <c r="K20" s="30" t="s">
        <v>50</v>
      </c>
      <c r="L20" s="30" t="s">
        <v>50</v>
      </c>
      <c r="M20" s="30" t="s">
        <v>50</v>
      </c>
      <c r="N20" s="30" t="s">
        <v>50</v>
      </c>
      <c r="O20" s="30" t="s">
        <v>50</v>
      </c>
      <c r="P20" s="30" t="s">
        <v>50</v>
      </c>
      <c r="Q20" s="30" t="s">
        <v>50</v>
      </c>
      <c r="R20" s="30" t="s">
        <v>50</v>
      </c>
      <c r="S20" s="30" t="s">
        <v>50</v>
      </c>
      <c r="T20" s="30" t="s">
        <v>50</v>
      </c>
      <c r="U20" s="30" t="s">
        <v>50</v>
      </c>
    </row>
    <row r="21" spans="1:21" ht="25.5" customHeight="1" x14ac:dyDescent="0.2"/>
    <row r="22" spans="1:21" ht="25.5" customHeight="1" x14ac:dyDescent="0.2"/>
    <row r="23" spans="1:21" ht="25.5" customHeight="1" x14ac:dyDescent="0.2"/>
    <row r="24" spans="1:21" s="34" customFormat="1" ht="25.5" customHeight="1" x14ac:dyDescent="0.2">
      <c r="A24" s="2"/>
      <c r="B24" s="3"/>
      <c r="C24" s="4"/>
      <c r="D24" s="4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s="34" customFormat="1" ht="25.5" customHeight="1" x14ac:dyDescent="0.2">
      <c r="A25" s="2"/>
      <c r="B25" s="3"/>
      <c r="C25" s="4"/>
      <c r="D25" s="4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s="34" customFormat="1" ht="25.5" customHeight="1" x14ac:dyDescent="0.2">
      <c r="A26" s="2"/>
      <c r="B26" s="3"/>
      <c r="C26" s="4"/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s="34" customFormat="1" ht="25.5" customHeight="1" x14ac:dyDescent="0.2">
      <c r="A27" s="2"/>
      <c r="B27" s="3"/>
      <c r="C27" s="4"/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s="34" customFormat="1" ht="25.5" customHeight="1" x14ac:dyDescent="0.2">
      <c r="A28" s="2"/>
      <c r="B28" s="3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s="34" customFormat="1" ht="25.5" customHeight="1" x14ac:dyDescent="0.2">
      <c r="A29" s="2"/>
      <c r="B29" s="3"/>
      <c r="C29" s="4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s="34" customFormat="1" ht="25.5" customHeight="1" x14ac:dyDescent="0.2">
      <c r="A30" s="2"/>
      <c r="B30" s="3"/>
      <c r="C30" s="4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s="34" customFormat="1" ht="25.5" customHeight="1" x14ac:dyDescent="0.2">
      <c r="A31" s="2"/>
      <c r="B31" s="3"/>
      <c r="C31" s="4"/>
      <c r="D31" s="4"/>
      <c r="E31" s="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s="34" customFormat="1" ht="25.5" customHeight="1" x14ac:dyDescent="0.2">
      <c r="A32" s="2"/>
      <c r="B32" s="3"/>
      <c r="C32" s="4"/>
      <c r="D32" s="4"/>
      <c r="E32" s="4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25.5" customHeight="1" x14ac:dyDescent="0.2"/>
    <row r="34" spans="1:21" s="34" customFormat="1" ht="25.5" customHeight="1" x14ac:dyDescent="0.2">
      <c r="A34" s="2"/>
      <c r="B34" s="3"/>
      <c r="C34" s="4"/>
      <c r="D34" s="4"/>
      <c r="E34" s="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s="18" customFormat="1" ht="25.5" customHeight="1" x14ac:dyDescent="0.2">
      <c r="A35" s="2"/>
      <c r="B35" s="3"/>
      <c r="C35" s="4"/>
      <c r="D35" s="4"/>
      <c r="E35" s="4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s="18" customFormat="1" ht="25.5" customHeight="1" x14ac:dyDescent="0.2">
      <c r="A36" s="2"/>
      <c r="B36" s="3"/>
      <c r="C36" s="4"/>
      <c r="D36" s="4"/>
      <c r="E36" s="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s="18" customFormat="1" ht="25.5" customHeight="1" x14ac:dyDescent="0.2">
      <c r="A37" s="2"/>
      <c r="B37" s="3"/>
      <c r="C37" s="4"/>
      <c r="D37" s="4"/>
      <c r="E37" s="4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s="18" customFormat="1" ht="25.5" customHeight="1" x14ac:dyDescent="0.2">
      <c r="A38" s="2"/>
      <c r="B38" s="3"/>
      <c r="C38" s="4"/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s="18" customFormat="1" ht="25.5" customHeight="1" x14ac:dyDescent="0.2">
      <c r="A39" s="2"/>
      <c r="B39" s="3"/>
      <c r="C39" s="4"/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s="18" customFormat="1" ht="25.5" customHeight="1" x14ac:dyDescent="0.2">
      <c r="A40" s="2"/>
      <c r="B40" s="3"/>
      <c r="C40" s="4"/>
      <c r="D40" s="4"/>
      <c r="E40" s="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s="18" customFormat="1" ht="25.5" customHeight="1" x14ac:dyDescent="0.2">
      <c r="A41" s="2"/>
      <c r="B41" s="3"/>
      <c r="C41" s="4"/>
      <c r="D41" s="4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s="18" customFormat="1" ht="25.5" customHeight="1" x14ac:dyDescent="0.2">
      <c r="A42" s="2"/>
      <c r="B42" s="3"/>
      <c r="C42" s="4"/>
      <c r="D42" s="4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s="18" customFormat="1" ht="25.5" customHeight="1" x14ac:dyDescent="0.2">
      <c r="A43" s="2"/>
      <c r="B43" s="3"/>
      <c r="C43" s="4"/>
      <c r="D43" s="4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s="18" customFormat="1" ht="25.5" customHeight="1" x14ac:dyDescent="0.2">
      <c r="A44" s="2"/>
      <c r="B44" s="3"/>
      <c r="C44" s="4"/>
      <c r="D44" s="4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s="18" customFormat="1" ht="25.5" customHeight="1" x14ac:dyDescent="0.2">
      <c r="A45" s="2"/>
      <c r="B45" s="3"/>
      <c r="C45" s="4"/>
      <c r="D45" s="4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s="18" customFormat="1" ht="25.5" customHeight="1" x14ac:dyDescent="0.2">
      <c r="A46" s="2"/>
      <c r="B46" s="3"/>
      <c r="C46" s="4"/>
      <c r="D46" s="4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s="18" customFormat="1" ht="25.5" customHeight="1" x14ac:dyDescent="0.2">
      <c r="A47" s="2"/>
      <c r="B47" s="3"/>
      <c r="C47" s="4"/>
      <c r="D47" s="4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35.25" customHeight="1" x14ac:dyDescent="0.2"/>
    <row r="49" ht="18" customHeight="1" x14ac:dyDescent="0.2"/>
  </sheetData>
  <mergeCells count="10">
    <mergeCell ref="P1:Q1"/>
    <mergeCell ref="R1:S1"/>
    <mergeCell ref="T1:U1"/>
    <mergeCell ref="A2:C2"/>
    <mergeCell ref="F1:G1"/>
    <mergeCell ref="H1:I1"/>
    <mergeCell ref="J1:K1"/>
    <mergeCell ref="L1:M1"/>
    <mergeCell ref="N1:O1"/>
    <mergeCell ref="D1:E1"/>
  </mergeCells>
  <printOptions horizontalCentered="1"/>
  <pageMargins left="0.35416666666666702" right="0.82708333333333295" top="0.98472222222222205" bottom="0.55138888888888904" header="0.31527777777777799" footer="0.31527777777777799"/>
  <pageSetup paperSize="9" fitToWidth="8" orientation="landscape" horizontalDpi="300" verticalDpi="300"/>
  <headerFooter>
    <oddHeader>&amp;L&amp;"Arial,Fett"&amp;22RKH - Aufzüge</oddHeader>
    <oddFooter>&amp;L&amp;"Calibri,Standard"&amp;11www.CURATIS.de - 11.06.24 / BM AG MC&amp;C&amp;"Calibri,Standard"&amp;11Erhebungsbogen - Aufzüge&amp;R&amp;"Calibri,Standard"&amp;11Seite &amp;P von &amp;N</oddFooter>
  </headerFooter>
  <colBreaks count="7" manualBreakCount="7">
    <brk id="7" max="1048575" man="1"/>
    <brk id="9" max="1048575" man="1"/>
    <brk id="11" max="1048575" man="1"/>
    <brk id="13" max="1048575" man="1"/>
    <brk id="15" max="1048575" man="1"/>
    <brk id="17" max="1048575" man="1"/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139"/>
  <sheetViews>
    <sheetView tabSelected="1" zoomScale="70" zoomScaleNormal="70" zoomScalePageLayoutView="107" workbookViewId="0">
      <pane ySplit="2" topLeftCell="A3" activePane="bottomLeft" state="frozen"/>
      <selection pane="bottomLeft" activeCell="P30" sqref="P30"/>
    </sheetView>
  </sheetViews>
  <sheetFormatPr baseColWidth="10" defaultColWidth="11.42578125" defaultRowHeight="12.75" x14ac:dyDescent="0.2"/>
  <cols>
    <col min="1" max="2" width="23.7109375" style="3" customWidth="1"/>
    <col min="3" max="3" width="19.7109375" style="3" customWidth="1"/>
    <col min="4" max="4" width="26" style="4" customWidth="1"/>
    <col min="5" max="6" width="23.7109375" style="4" customWidth="1"/>
    <col min="7" max="7" width="15.28515625" style="3" customWidth="1"/>
    <col min="8" max="8" width="10.7109375" style="3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4.7109375" style="3" customWidth="1"/>
    <col min="14" max="14" width="17" style="3" customWidth="1"/>
    <col min="15" max="15" width="14.7109375" style="3" customWidth="1"/>
    <col min="16" max="16" width="18.7109375" style="3" customWidth="1"/>
    <col min="17" max="17" width="15.42578125" style="3" customWidth="1"/>
    <col min="18" max="18" width="24.7109375" style="3" customWidth="1"/>
    <col min="19" max="19" width="14.42578125" style="3" customWidth="1"/>
    <col min="20" max="16384" width="11.42578125" style="3"/>
  </cols>
  <sheetData>
    <row r="1" spans="1:19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s="1" customFormat="1" ht="33" customHeight="1" x14ac:dyDescent="0.2">
      <c r="A2" s="37" t="s">
        <v>51</v>
      </c>
      <c r="B2" s="37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36" t="s">
        <v>311</v>
      </c>
      <c r="N2" s="36" t="s">
        <v>312</v>
      </c>
      <c r="O2" s="9" t="s">
        <v>313</v>
      </c>
      <c r="P2" s="66" t="s">
        <v>315</v>
      </c>
      <c r="Q2" s="66" t="s">
        <v>314</v>
      </c>
      <c r="R2" s="66" t="s">
        <v>316</v>
      </c>
      <c r="S2" s="66" t="s">
        <v>309</v>
      </c>
    </row>
    <row r="3" spans="1:19" s="17" customFormat="1" ht="25.5" customHeight="1" x14ac:dyDescent="0.25">
      <c r="A3" s="47" t="s">
        <v>181</v>
      </c>
      <c r="B3" s="47" t="s">
        <v>182</v>
      </c>
      <c r="C3" s="47">
        <v>1</v>
      </c>
      <c r="D3" s="47" t="s">
        <v>183</v>
      </c>
      <c r="E3" s="47">
        <v>40124548</v>
      </c>
      <c r="F3" s="47">
        <v>2220108</v>
      </c>
      <c r="G3" s="64" t="s">
        <v>302</v>
      </c>
      <c r="H3" s="48" t="s">
        <v>184</v>
      </c>
      <c r="I3" s="48" t="s">
        <v>185</v>
      </c>
      <c r="J3" s="48" t="s">
        <v>137</v>
      </c>
      <c r="K3" s="49">
        <v>7</v>
      </c>
      <c r="L3" s="50">
        <v>13</v>
      </c>
      <c r="M3" s="44"/>
      <c r="N3" s="48"/>
      <c r="O3" s="88" t="s">
        <v>310</v>
      </c>
      <c r="P3" s="89" t="s">
        <v>310</v>
      </c>
      <c r="Q3" s="89"/>
      <c r="R3" s="89" t="s">
        <v>310</v>
      </c>
      <c r="S3" s="44"/>
    </row>
    <row r="4" spans="1:19" s="17" customFormat="1" ht="25.5" customHeight="1" x14ac:dyDescent="0.25">
      <c r="A4" s="47" t="s">
        <v>181</v>
      </c>
      <c r="B4" s="47" t="s">
        <v>182</v>
      </c>
      <c r="C4" s="47">
        <v>2</v>
      </c>
      <c r="D4" s="47" t="s">
        <v>186</v>
      </c>
      <c r="E4" s="47">
        <v>3400</v>
      </c>
      <c r="F4" s="47" t="s">
        <v>187</v>
      </c>
      <c r="G4" s="50">
        <v>1968</v>
      </c>
      <c r="H4" s="48" t="s">
        <v>188</v>
      </c>
      <c r="I4" s="48" t="s">
        <v>68</v>
      </c>
      <c r="J4" s="48" t="s">
        <v>136</v>
      </c>
      <c r="K4" s="49">
        <v>7</v>
      </c>
      <c r="L4" s="50">
        <v>7</v>
      </c>
      <c r="M4" s="44"/>
      <c r="N4" s="48"/>
      <c r="O4" s="88" t="s">
        <v>310</v>
      </c>
      <c r="P4" s="89" t="s">
        <v>310</v>
      </c>
      <c r="Q4" s="89"/>
      <c r="R4" s="89" t="s">
        <v>310</v>
      </c>
      <c r="S4" s="44"/>
    </row>
    <row r="5" spans="1:19" s="17" customFormat="1" ht="25.5" customHeight="1" x14ac:dyDescent="0.25">
      <c r="A5" s="47" t="s">
        <v>181</v>
      </c>
      <c r="B5" s="47" t="s">
        <v>182</v>
      </c>
      <c r="C5" s="47">
        <v>3</v>
      </c>
      <c r="D5" s="47" t="s">
        <v>186</v>
      </c>
      <c r="E5" s="47">
        <v>3401</v>
      </c>
      <c r="F5" s="47" t="s">
        <v>189</v>
      </c>
      <c r="G5" s="50">
        <v>1968</v>
      </c>
      <c r="H5" s="48" t="s">
        <v>188</v>
      </c>
      <c r="I5" s="48" t="s">
        <v>68</v>
      </c>
      <c r="J5" s="48" t="s">
        <v>136</v>
      </c>
      <c r="K5" s="49">
        <v>7</v>
      </c>
      <c r="L5" s="50">
        <v>7</v>
      </c>
      <c r="M5" s="44"/>
      <c r="N5" s="48"/>
      <c r="O5" s="88" t="s">
        <v>310</v>
      </c>
      <c r="P5" s="89" t="s">
        <v>310</v>
      </c>
      <c r="Q5" s="89"/>
      <c r="R5" s="89" t="s">
        <v>310</v>
      </c>
      <c r="S5" s="44"/>
    </row>
    <row r="6" spans="1:19" s="18" customFormat="1" ht="25.5" customHeight="1" x14ac:dyDescent="0.2">
      <c r="A6" s="47" t="s">
        <v>181</v>
      </c>
      <c r="B6" s="47" t="s">
        <v>182</v>
      </c>
      <c r="C6" s="47">
        <v>4</v>
      </c>
      <c r="D6" s="47" t="s">
        <v>183</v>
      </c>
      <c r="E6" s="47">
        <v>40124550</v>
      </c>
      <c r="F6" s="47">
        <v>2209202</v>
      </c>
      <c r="G6" s="64" t="s">
        <v>302</v>
      </c>
      <c r="H6" s="48" t="s">
        <v>184</v>
      </c>
      <c r="I6" s="48" t="s">
        <v>190</v>
      </c>
      <c r="J6" s="48" t="s">
        <v>137</v>
      </c>
      <c r="K6" s="49">
        <v>5</v>
      </c>
      <c r="L6" s="50">
        <v>7</v>
      </c>
      <c r="M6" s="44"/>
      <c r="N6" s="48"/>
      <c r="O6" s="88" t="s">
        <v>310</v>
      </c>
      <c r="P6" s="89" t="s">
        <v>310</v>
      </c>
      <c r="Q6" s="89"/>
      <c r="R6" s="89" t="s">
        <v>310</v>
      </c>
      <c r="S6" s="44"/>
    </row>
    <row r="7" spans="1:19" s="18" customFormat="1" ht="25.5" customHeight="1" x14ac:dyDescent="0.2">
      <c r="A7" s="47" t="s">
        <v>181</v>
      </c>
      <c r="B7" s="47" t="s">
        <v>191</v>
      </c>
      <c r="C7" s="47">
        <v>5</v>
      </c>
      <c r="D7" s="47" t="s">
        <v>183</v>
      </c>
      <c r="E7" s="47">
        <v>40124549</v>
      </c>
      <c r="F7" s="47">
        <v>2220111</v>
      </c>
      <c r="G7" s="64" t="s">
        <v>302</v>
      </c>
      <c r="H7" s="48" t="s">
        <v>184</v>
      </c>
      <c r="I7" s="48" t="s">
        <v>192</v>
      </c>
      <c r="J7" s="48" t="s">
        <v>137</v>
      </c>
      <c r="K7" s="49">
        <v>9</v>
      </c>
      <c r="L7" s="49">
        <v>9</v>
      </c>
      <c r="M7" s="44"/>
      <c r="N7" s="48"/>
      <c r="O7" s="88" t="s">
        <v>310</v>
      </c>
      <c r="P7" s="89" t="s">
        <v>310</v>
      </c>
      <c r="Q7" s="89"/>
      <c r="R7" s="89" t="s">
        <v>310</v>
      </c>
      <c r="S7" s="44"/>
    </row>
    <row r="8" spans="1:19" s="18" customFormat="1" ht="25.5" customHeight="1" x14ac:dyDescent="0.2">
      <c r="A8" s="47" t="s">
        <v>181</v>
      </c>
      <c r="B8" s="47" t="s">
        <v>193</v>
      </c>
      <c r="C8" s="47">
        <v>6</v>
      </c>
      <c r="D8" s="47" t="s">
        <v>194</v>
      </c>
      <c r="E8" s="47">
        <v>170676</v>
      </c>
      <c r="F8" s="47" t="s">
        <v>195</v>
      </c>
      <c r="G8" s="50">
        <v>1971</v>
      </c>
      <c r="H8" s="48" t="s">
        <v>196</v>
      </c>
      <c r="I8" s="48" t="s">
        <v>68</v>
      </c>
      <c r="J8" s="48" t="s">
        <v>136</v>
      </c>
      <c r="K8" s="49">
        <v>7</v>
      </c>
      <c r="L8" s="49">
        <v>7</v>
      </c>
      <c r="M8" s="44"/>
      <c r="N8" s="48"/>
      <c r="O8" s="88" t="s">
        <v>310</v>
      </c>
      <c r="P8" s="89" t="s">
        <v>310</v>
      </c>
      <c r="Q8" s="89"/>
      <c r="R8" s="89" t="s">
        <v>310</v>
      </c>
      <c r="S8" s="44"/>
    </row>
    <row r="9" spans="1:19" s="18" customFormat="1" ht="25.5" customHeight="1" x14ac:dyDescent="0.2">
      <c r="A9" s="47" t="s">
        <v>181</v>
      </c>
      <c r="B9" s="47" t="s">
        <v>193</v>
      </c>
      <c r="C9" s="47">
        <v>7</v>
      </c>
      <c r="D9" s="47" t="s">
        <v>183</v>
      </c>
      <c r="E9" s="47">
        <v>115021</v>
      </c>
      <c r="F9" s="47" t="s">
        <v>197</v>
      </c>
      <c r="G9" s="50">
        <v>1995</v>
      </c>
      <c r="H9" s="48" t="s">
        <v>148</v>
      </c>
      <c r="I9" s="48" t="s">
        <v>67</v>
      </c>
      <c r="J9" s="48" t="s">
        <v>133</v>
      </c>
      <c r="K9" s="49">
        <v>7</v>
      </c>
      <c r="L9" s="50">
        <v>8</v>
      </c>
      <c r="M9" s="44"/>
      <c r="N9" s="48"/>
      <c r="O9" s="88" t="s">
        <v>310</v>
      </c>
      <c r="P9" s="89" t="s">
        <v>310</v>
      </c>
      <c r="Q9" s="89"/>
      <c r="R9" s="89" t="s">
        <v>310</v>
      </c>
      <c r="S9" s="44"/>
    </row>
    <row r="10" spans="1:19" s="18" customFormat="1" ht="25.5" customHeight="1" x14ac:dyDescent="0.2">
      <c r="A10" s="47" t="s">
        <v>198</v>
      </c>
      <c r="B10" s="47" t="s">
        <v>199</v>
      </c>
      <c r="C10" s="47" t="s">
        <v>135</v>
      </c>
      <c r="D10" s="47" t="s">
        <v>200</v>
      </c>
      <c r="E10" s="47">
        <v>1326219</v>
      </c>
      <c r="F10" s="47" t="s">
        <v>201</v>
      </c>
      <c r="G10" s="50">
        <v>1961</v>
      </c>
      <c r="H10" s="48" t="s">
        <v>188</v>
      </c>
      <c r="I10" s="48" t="s">
        <v>66</v>
      </c>
      <c r="J10" s="48" t="s">
        <v>133</v>
      </c>
      <c r="K10" s="49">
        <v>6</v>
      </c>
      <c r="L10" s="49">
        <v>6</v>
      </c>
      <c r="M10" s="44"/>
      <c r="N10" s="48"/>
      <c r="O10" s="88" t="s">
        <v>310</v>
      </c>
      <c r="P10" s="89" t="s">
        <v>310</v>
      </c>
      <c r="Q10" s="89"/>
      <c r="R10" s="89" t="s">
        <v>310</v>
      </c>
      <c r="S10" s="44"/>
    </row>
    <row r="11" spans="1:19" s="18" customFormat="1" ht="25.5" customHeight="1" x14ac:dyDescent="0.2">
      <c r="A11" s="47" t="s">
        <v>202</v>
      </c>
      <c r="B11" s="47" t="s">
        <v>203</v>
      </c>
      <c r="C11" s="47" t="s">
        <v>135</v>
      </c>
      <c r="D11" s="47" t="s">
        <v>204</v>
      </c>
      <c r="E11" s="47">
        <v>211316053</v>
      </c>
      <c r="F11" s="47" t="s">
        <v>205</v>
      </c>
      <c r="G11" s="50">
        <v>1972</v>
      </c>
      <c r="H11" s="48" t="s">
        <v>206</v>
      </c>
      <c r="I11" s="48" t="s">
        <v>69</v>
      </c>
      <c r="J11" s="48" t="s">
        <v>133</v>
      </c>
      <c r="K11" s="49">
        <v>9</v>
      </c>
      <c r="L11" s="49">
        <v>9</v>
      </c>
      <c r="M11" s="44"/>
      <c r="N11" s="48"/>
      <c r="O11" s="88" t="s">
        <v>310</v>
      </c>
      <c r="P11" s="89" t="s">
        <v>310</v>
      </c>
      <c r="Q11" s="89"/>
      <c r="R11" s="89" t="s">
        <v>310</v>
      </c>
      <c r="S11" s="44"/>
    </row>
    <row r="12" spans="1:19" ht="25.5" customHeight="1" x14ac:dyDescent="0.2">
      <c r="A12" s="47" t="s">
        <v>181</v>
      </c>
      <c r="B12" s="47" t="s">
        <v>207</v>
      </c>
      <c r="C12" s="47">
        <v>12</v>
      </c>
      <c r="D12" s="51" t="s">
        <v>208</v>
      </c>
      <c r="E12" s="51" t="s">
        <v>209</v>
      </c>
      <c r="F12" s="47" t="s">
        <v>210</v>
      </c>
      <c r="G12" s="50">
        <v>2022</v>
      </c>
      <c r="H12" s="48" t="s">
        <v>211</v>
      </c>
      <c r="I12" s="48" t="s">
        <v>212</v>
      </c>
      <c r="J12" s="48" t="s">
        <v>137</v>
      </c>
      <c r="K12" s="49">
        <v>6</v>
      </c>
      <c r="L12" s="49">
        <v>9</v>
      </c>
      <c r="M12" s="44"/>
      <c r="N12" s="48"/>
      <c r="O12" s="88" t="s">
        <v>310</v>
      </c>
      <c r="P12" s="89" t="s">
        <v>310</v>
      </c>
      <c r="Q12" s="89"/>
      <c r="R12" s="89" t="s">
        <v>310</v>
      </c>
      <c r="S12" s="44"/>
    </row>
    <row r="13" spans="1:19" ht="25.5" customHeight="1" x14ac:dyDescent="0.2">
      <c r="A13" s="47" t="s">
        <v>181</v>
      </c>
      <c r="B13" s="47" t="s">
        <v>207</v>
      </c>
      <c r="C13" s="47">
        <v>13</v>
      </c>
      <c r="D13" s="51" t="s">
        <v>208</v>
      </c>
      <c r="E13" s="51" t="s">
        <v>213</v>
      </c>
      <c r="F13" s="47" t="s">
        <v>214</v>
      </c>
      <c r="G13" s="50">
        <v>2022</v>
      </c>
      <c r="H13" s="48" t="s">
        <v>211</v>
      </c>
      <c r="I13" s="48" t="s">
        <v>212</v>
      </c>
      <c r="J13" s="48" t="s">
        <v>137</v>
      </c>
      <c r="K13" s="49">
        <v>6</v>
      </c>
      <c r="L13" s="49">
        <v>9</v>
      </c>
      <c r="M13" s="44"/>
      <c r="N13" s="48"/>
      <c r="O13" s="88" t="s">
        <v>310</v>
      </c>
      <c r="P13" s="89" t="s">
        <v>310</v>
      </c>
      <c r="Q13" s="89"/>
      <c r="R13" s="89" t="s">
        <v>310</v>
      </c>
      <c r="S13" s="44"/>
    </row>
    <row r="14" spans="1:19" ht="25.5" customHeight="1" x14ac:dyDescent="0.2">
      <c r="A14" s="47" t="s">
        <v>181</v>
      </c>
      <c r="B14" s="47" t="s">
        <v>207</v>
      </c>
      <c r="C14" s="47">
        <v>14</v>
      </c>
      <c r="D14" s="47" t="s">
        <v>215</v>
      </c>
      <c r="E14" s="47">
        <v>7246</v>
      </c>
      <c r="F14" s="47" t="s">
        <v>216</v>
      </c>
      <c r="G14" s="50">
        <v>1998</v>
      </c>
      <c r="H14" s="48" t="s">
        <v>217</v>
      </c>
      <c r="I14" s="48" t="s">
        <v>218</v>
      </c>
      <c r="J14" s="48" t="s">
        <v>219</v>
      </c>
      <c r="K14" s="49">
        <v>2</v>
      </c>
      <c r="L14" s="50">
        <v>4</v>
      </c>
      <c r="M14" s="44"/>
      <c r="N14" s="48"/>
      <c r="O14" s="88" t="s">
        <v>310</v>
      </c>
      <c r="P14" s="89" t="s">
        <v>310</v>
      </c>
      <c r="Q14" s="89"/>
      <c r="R14" s="89" t="s">
        <v>310</v>
      </c>
      <c r="S14" s="44"/>
    </row>
    <row r="15" spans="1:19" ht="25.5" customHeight="1" x14ac:dyDescent="0.2">
      <c r="A15" s="47" t="s">
        <v>181</v>
      </c>
      <c r="B15" s="47" t="s">
        <v>207</v>
      </c>
      <c r="C15" s="47">
        <v>15</v>
      </c>
      <c r="D15" s="47" t="s">
        <v>215</v>
      </c>
      <c r="E15" s="47">
        <v>7247</v>
      </c>
      <c r="F15" s="47" t="s">
        <v>220</v>
      </c>
      <c r="G15" s="50">
        <v>1998</v>
      </c>
      <c r="H15" s="48" t="s">
        <v>160</v>
      </c>
      <c r="I15" s="48" t="s">
        <v>221</v>
      </c>
      <c r="J15" s="48" t="s">
        <v>222</v>
      </c>
      <c r="K15" s="49">
        <v>2</v>
      </c>
      <c r="L15" s="49">
        <v>2</v>
      </c>
      <c r="M15" s="44"/>
      <c r="N15" s="48"/>
      <c r="O15" s="88" t="s">
        <v>310</v>
      </c>
      <c r="P15" s="89" t="s">
        <v>310</v>
      </c>
      <c r="Q15" s="89"/>
      <c r="R15" s="89" t="s">
        <v>310</v>
      </c>
      <c r="S15" s="44"/>
    </row>
    <row r="16" spans="1:19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51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51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51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51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51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51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51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51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19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8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8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18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8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ht="26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</sheetData>
  <mergeCells count="1">
    <mergeCell ref="A1:S1"/>
  </mergeCells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3"/>
  <sheetViews>
    <sheetView zoomScale="70" zoomScaleNormal="70" zoomScalePageLayoutView="107" workbookViewId="0">
      <pane ySplit="2" topLeftCell="A3" activePane="bottomLeft" state="frozen"/>
      <selection pane="bottomLeft" activeCell="K12" sqref="K12"/>
    </sheetView>
  </sheetViews>
  <sheetFormatPr baseColWidth="10" defaultColWidth="11.42578125" defaultRowHeight="12.75" x14ac:dyDescent="0.2"/>
  <cols>
    <col min="1" max="2" width="23.7109375" style="3" customWidth="1"/>
    <col min="3" max="3" width="19.7109375" style="3" customWidth="1"/>
    <col min="4" max="4" width="26" style="4" customWidth="1"/>
    <col min="5" max="6" width="23.7109375" style="4" customWidth="1"/>
    <col min="7" max="7" width="15.28515625" style="3" customWidth="1"/>
    <col min="8" max="8" width="10.7109375" style="3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3.28515625" style="3" customWidth="1"/>
    <col min="14" max="14" width="17" style="3" customWidth="1"/>
    <col min="15" max="15" width="16" style="3" customWidth="1"/>
    <col min="16" max="16" width="17.5703125" style="3" customWidth="1"/>
    <col min="17" max="17" width="13.42578125" style="3" customWidth="1"/>
    <col min="18" max="18" width="21.140625" style="3" customWidth="1"/>
    <col min="19" max="19" width="11.42578125" style="3"/>
    <col min="20" max="20" width="15.7109375" style="3" customWidth="1"/>
    <col min="21" max="21" width="14" style="3" customWidth="1"/>
    <col min="22" max="22" width="15" style="3" customWidth="1"/>
    <col min="23" max="23" width="16.5703125" style="3" customWidth="1"/>
    <col min="24" max="16384" width="11.42578125" style="3"/>
  </cols>
  <sheetData>
    <row r="1" spans="1:24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/>
      <c r="U1"/>
      <c r="V1"/>
      <c r="W1"/>
      <c r="X1"/>
    </row>
    <row r="2" spans="1:24" s="1" customFormat="1" ht="41.25" customHeight="1" x14ac:dyDescent="0.2">
      <c r="A2" s="37" t="s">
        <v>51</v>
      </c>
      <c r="B2" s="37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67" t="s">
        <v>311</v>
      </c>
      <c r="N2" s="67" t="s">
        <v>312</v>
      </c>
      <c r="O2" s="9" t="s">
        <v>313</v>
      </c>
      <c r="P2" s="67" t="s">
        <v>315</v>
      </c>
      <c r="Q2" s="67" t="s">
        <v>314</v>
      </c>
      <c r="R2" s="67" t="s">
        <v>316</v>
      </c>
      <c r="S2" s="67" t="s">
        <v>309</v>
      </c>
      <c r="T2"/>
      <c r="U2"/>
      <c r="V2"/>
      <c r="W2"/>
      <c r="X2"/>
    </row>
    <row r="3" spans="1:24" s="17" customFormat="1" ht="25.5" customHeight="1" x14ac:dyDescent="0.25">
      <c r="A3" s="74" t="s">
        <v>223</v>
      </c>
      <c r="B3" s="78" t="s">
        <v>229</v>
      </c>
      <c r="C3" s="78" t="s">
        <v>72</v>
      </c>
      <c r="D3" s="79" t="s">
        <v>228</v>
      </c>
      <c r="E3" s="74" t="s">
        <v>224</v>
      </c>
      <c r="F3" s="78">
        <v>3047367</v>
      </c>
      <c r="G3" s="74">
        <v>2018</v>
      </c>
      <c r="H3" s="74">
        <v>2600</v>
      </c>
      <c r="I3" s="80" t="s">
        <v>231</v>
      </c>
      <c r="J3" s="80" t="s">
        <v>137</v>
      </c>
      <c r="K3" s="75" t="s">
        <v>65</v>
      </c>
      <c r="L3" s="76">
        <v>7</v>
      </c>
      <c r="M3" s="39"/>
      <c r="N3" s="88" t="s">
        <v>310</v>
      </c>
      <c r="O3" s="88"/>
      <c r="P3" s="90" t="s">
        <v>310</v>
      </c>
      <c r="Q3" s="90" t="s">
        <v>310</v>
      </c>
      <c r="R3" s="90"/>
      <c r="S3" s="90" t="s">
        <v>310</v>
      </c>
      <c r="T3"/>
      <c r="U3"/>
      <c r="V3"/>
      <c r="W3"/>
      <c r="X3"/>
    </row>
    <row r="4" spans="1:24" s="17" customFormat="1" ht="25.5" customHeight="1" x14ac:dyDescent="0.25">
      <c r="A4" s="74" t="s">
        <v>223</v>
      </c>
      <c r="B4" s="78" t="s">
        <v>229</v>
      </c>
      <c r="C4" s="78" t="s">
        <v>74</v>
      </c>
      <c r="D4" s="79" t="s">
        <v>228</v>
      </c>
      <c r="E4" s="74" t="s">
        <v>225</v>
      </c>
      <c r="F4" s="78">
        <v>3047364</v>
      </c>
      <c r="G4" s="74">
        <v>2018</v>
      </c>
      <c r="H4" s="74">
        <v>2600</v>
      </c>
      <c r="I4" s="80" t="s">
        <v>231</v>
      </c>
      <c r="J4" s="80" t="s">
        <v>137</v>
      </c>
      <c r="K4" s="75" t="s">
        <v>65</v>
      </c>
      <c r="L4" s="76">
        <v>5</v>
      </c>
      <c r="M4" s="39"/>
      <c r="N4" s="88" t="s">
        <v>310</v>
      </c>
      <c r="O4" s="88"/>
      <c r="P4" s="91" t="s">
        <v>310</v>
      </c>
      <c r="Q4" s="92" t="s">
        <v>310</v>
      </c>
      <c r="R4" s="89"/>
      <c r="S4" s="89" t="s">
        <v>310</v>
      </c>
      <c r="T4"/>
      <c r="U4"/>
      <c r="V4"/>
      <c r="W4"/>
      <c r="X4"/>
    </row>
    <row r="5" spans="1:24" s="17" customFormat="1" ht="25.5" customHeight="1" x14ac:dyDescent="0.25">
      <c r="A5" s="74" t="s">
        <v>223</v>
      </c>
      <c r="B5" s="78" t="s">
        <v>229</v>
      </c>
      <c r="C5" s="78" t="s">
        <v>75</v>
      </c>
      <c r="D5" s="79" t="s">
        <v>228</v>
      </c>
      <c r="E5" s="74" t="s">
        <v>226</v>
      </c>
      <c r="F5" s="78">
        <v>3065362</v>
      </c>
      <c r="G5" s="74">
        <v>2018</v>
      </c>
      <c r="H5" s="74">
        <v>1250</v>
      </c>
      <c r="I5" s="80" t="s">
        <v>231</v>
      </c>
      <c r="J5" s="80" t="s">
        <v>137</v>
      </c>
      <c r="K5" s="75" t="s">
        <v>65</v>
      </c>
      <c r="L5" s="76">
        <v>5</v>
      </c>
      <c r="M5" s="39"/>
      <c r="N5" s="88" t="s">
        <v>310</v>
      </c>
      <c r="O5" s="88"/>
      <c r="P5" s="91" t="s">
        <v>310</v>
      </c>
      <c r="Q5" s="92" t="s">
        <v>310</v>
      </c>
      <c r="R5" s="89"/>
      <c r="S5" s="89" t="s">
        <v>310</v>
      </c>
      <c r="T5"/>
      <c r="U5"/>
      <c r="V5"/>
      <c r="W5"/>
      <c r="X5"/>
    </row>
    <row r="6" spans="1:24" s="18" customFormat="1" ht="25.5" customHeight="1" x14ac:dyDescent="0.2">
      <c r="A6" s="74" t="s">
        <v>223</v>
      </c>
      <c r="B6" s="78" t="s">
        <v>229</v>
      </c>
      <c r="C6" s="78" t="s">
        <v>76</v>
      </c>
      <c r="D6" s="79" t="s">
        <v>228</v>
      </c>
      <c r="E6" s="74" t="s">
        <v>291</v>
      </c>
      <c r="F6" s="81">
        <v>3047360</v>
      </c>
      <c r="G6" s="74">
        <v>2018</v>
      </c>
      <c r="H6" s="74">
        <v>1250</v>
      </c>
      <c r="I6" s="80" t="s">
        <v>231</v>
      </c>
      <c r="J6" s="80" t="s">
        <v>137</v>
      </c>
      <c r="K6" s="75" t="s">
        <v>65</v>
      </c>
      <c r="L6" s="76">
        <v>5</v>
      </c>
      <c r="M6" s="39"/>
      <c r="N6" s="88" t="s">
        <v>310</v>
      </c>
      <c r="O6" s="88"/>
      <c r="P6" s="91" t="s">
        <v>310</v>
      </c>
      <c r="Q6" s="92" t="s">
        <v>310</v>
      </c>
      <c r="R6" s="89"/>
      <c r="S6" s="89" t="s">
        <v>310</v>
      </c>
      <c r="T6"/>
      <c r="U6"/>
      <c r="V6"/>
      <c r="W6"/>
      <c r="X6"/>
    </row>
    <row r="7" spans="1:24" s="18" customFormat="1" ht="25.5" customHeight="1" x14ac:dyDescent="0.2">
      <c r="A7" s="74" t="s">
        <v>223</v>
      </c>
      <c r="B7" s="78" t="s">
        <v>230</v>
      </c>
      <c r="C7" s="78" t="s">
        <v>230</v>
      </c>
      <c r="D7" s="79" t="s">
        <v>232</v>
      </c>
      <c r="E7" s="74" t="s">
        <v>227</v>
      </c>
      <c r="F7" s="78">
        <v>1330157</v>
      </c>
      <c r="G7" s="74">
        <v>1963</v>
      </c>
      <c r="H7" s="74">
        <v>300</v>
      </c>
      <c r="I7" s="80" t="s">
        <v>135</v>
      </c>
      <c r="J7" s="80" t="s">
        <v>133</v>
      </c>
      <c r="K7" s="75" t="s">
        <v>64</v>
      </c>
      <c r="L7" s="76">
        <v>4</v>
      </c>
      <c r="M7" s="39"/>
      <c r="N7" s="88" t="s">
        <v>310</v>
      </c>
      <c r="O7" s="88"/>
      <c r="P7" s="91" t="s">
        <v>310</v>
      </c>
      <c r="Q7" s="92" t="s">
        <v>310</v>
      </c>
      <c r="R7" s="89"/>
      <c r="S7" s="89" t="s">
        <v>310</v>
      </c>
      <c r="T7"/>
      <c r="U7"/>
      <c r="V7"/>
      <c r="W7"/>
      <c r="X7"/>
    </row>
    <row r="8" spans="1:24" s="18" customFormat="1" ht="25.5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18" customFormat="1" ht="25.5" customHeight="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18" customFormat="1" ht="25.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77"/>
      <c r="U10" s="77"/>
      <c r="V10" s="77"/>
    </row>
    <row r="11" spans="1:24" s="18" customFormat="1" ht="25.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24" ht="25.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24" ht="25.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24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4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4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8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8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18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8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ht="26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</sheetData>
  <mergeCells count="1">
    <mergeCell ref="A1:S1"/>
  </mergeCells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8"/>
  <sheetViews>
    <sheetView topLeftCell="C1" zoomScale="90" zoomScaleNormal="90" zoomScalePageLayoutView="107" workbookViewId="0">
      <pane ySplit="2" topLeftCell="A15" activePane="bottomLeft" state="frozen"/>
      <selection pane="bottomLeft" activeCell="N25" sqref="N25"/>
    </sheetView>
  </sheetViews>
  <sheetFormatPr baseColWidth="10" defaultColWidth="11.42578125" defaultRowHeight="12.75" x14ac:dyDescent="0.2"/>
  <cols>
    <col min="1" max="2" width="23.7109375" style="3" customWidth="1"/>
    <col min="3" max="3" width="19.7109375" style="3" customWidth="1"/>
    <col min="4" max="4" width="26" style="4" customWidth="1"/>
    <col min="5" max="6" width="23.7109375" style="4" customWidth="1"/>
    <col min="7" max="7" width="15.28515625" style="3" customWidth="1"/>
    <col min="8" max="8" width="10.7109375" style="3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4.140625" style="3" customWidth="1"/>
    <col min="14" max="14" width="16.7109375" style="3" customWidth="1"/>
    <col min="15" max="15" width="16" style="3" customWidth="1"/>
    <col min="16" max="16" width="18" style="3" customWidth="1"/>
    <col min="17" max="17" width="14.140625" style="3" customWidth="1"/>
    <col min="18" max="18" width="21.5703125" style="3" customWidth="1"/>
    <col min="19" max="19" width="13" style="3" customWidth="1"/>
    <col min="20" max="23" width="12.140625" style="3" bestFit="1" customWidth="1"/>
    <col min="24" max="16384" width="11.42578125" style="3"/>
  </cols>
  <sheetData>
    <row r="1" spans="1:24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/>
      <c r="U1"/>
      <c r="V1"/>
      <c r="W1"/>
      <c r="X1"/>
    </row>
    <row r="2" spans="1:24" s="1" customFormat="1" ht="33" customHeight="1" x14ac:dyDescent="0.2">
      <c r="A2" s="37" t="s">
        <v>51</v>
      </c>
      <c r="B2" s="37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67" t="s">
        <v>311</v>
      </c>
      <c r="N2" s="67" t="s">
        <v>312</v>
      </c>
      <c r="O2" s="9" t="s">
        <v>313</v>
      </c>
      <c r="P2" s="67" t="s">
        <v>315</v>
      </c>
      <c r="Q2" s="67" t="s">
        <v>314</v>
      </c>
      <c r="R2" s="67" t="s">
        <v>316</v>
      </c>
      <c r="S2" s="67" t="s">
        <v>309</v>
      </c>
      <c r="T2"/>
      <c r="U2"/>
      <c r="V2"/>
      <c r="W2"/>
      <c r="X2"/>
    </row>
    <row r="3" spans="1:24" s="17" customFormat="1" ht="25.5" customHeight="1" x14ac:dyDescent="0.25">
      <c r="A3" s="45" t="s">
        <v>140</v>
      </c>
      <c r="B3" s="45" t="s">
        <v>141</v>
      </c>
      <c r="C3" s="45" t="s">
        <v>74</v>
      </c>
      <c r="D3" s="45" t="s">
        <v>82</v>
      </c>
      <c r="E3" s="45">
        <v>370168</v>
      </c>
      <c r="F3" s="45">
        <v>18000370168</v>
      </c>
      <c r="G3" s="46" t="s">
        <v>129</v>
      </c>
      <c r="H3" s="38" t="s">
        <v>233</v>
      </c>
      <c r="I3" s="38" t="s">
        <v>131</v>
      </c>
      <c r="J3" s="38" t="s">
        <v>63</v>
      </c>
      <c r="K3" s="43">
        <v>5</v>
      </c>
      <c r="L3" s="42">
        <v>6</v>
      </c>
      <c r="M3" s="46"/>
      <c r="N3" s="38" t="s">
        <v>310</v>
      </c>
      <c r="O3" s="38"/>
      <c r="P3" s="43" t="s">
        <v>310</v>
      </c>
      <c r="Q3" s="46" t="s">
        <v>310</v>
      </c>
      <c r="R3" s="39"/>
      <c r="S3" s="46" t="s">
        <v>310</v>
      </c>
      <c r="T3"/>
      <c r="U3"/>
      <c r="V3"/>
      <c r="W3"/>
      <c r="X3"/>
    </row>
    <row r="4" spans="1:24" s="17" customFormat="1" ht="25.5" customHeight="1" x14ac:dyDescent="0.25">
      <c r="A4" s="45" t="s">
        <v>140</v>
      </c>
      <c r="B4" s="45" t="s">
        <v>143</v>
      </c>
      <c r="C4" s="45" t="s">
        <v>144</v>
      </c>
      <c r="D4" s="45" t="s">
        <v>82</v>
      </c>
      <c r="E4" s="45">
        <v>20033693</v>
      </c>
      <c r="F4" s="45">
        <v>18000310595</v>
      </c>
      <c r="G4" s="46">
        <v>2014</v>
      </c>
      <c r="H4" s="38" t="s">
        <v>211</v>
      </c>
      <c r="I4" s="38" t="s">
        <v>234</v>
      </c>
      <c r="J4" s="38" t="s">
        <v>63</v>
      </c>
      <c r="K4" s="43">
        <v>7</v>
      </c>
      <c r="L4" s="42">
        <v>8</v>
      </c>
      <c r="M4" s="46"/>
      <c r="N4" s="38" t="s">
        <v>310</v>
      </c>
      <c r="O4" s="38"/>
      <c r="P4" s="43" t="s">
        <v>310</v>
      </c>
      <c r="Q4" s="46" t="s">
        <v>310</v>
      </c>
      <c r="R4" s="39"/>
      <c r="S4" s="46" t="s">
        <v>310</v>
      </c>
      <c r="T4"/>
      <c r="U4"/>
      <c r="V4"/>
      <c r="W4"/>
      <c r="X4"/>
    </row>
    <row r="5" spans="1:24" s="17" customFormat="1" ht="25.5" customHeight="1" x14ac:dyDescent="0.25">
      <c r="A5" s="45" t="s">
        <v>140</v>
      </c>
      <c r="B5" s="45" t="s">
        <v>145</v>
      </c>
      <c r="C5" s="45" t="s">
        <v>146</v>
      </c>
      <c r="D5" s="45" t="s">
        <v>235</v>
      </c>
      <c r="E5" s="45">
        <v>20033462</v>
      </c>
      <c r="F5" s="45">
        <v>20033462</v>
      </c>
      <c r="G5" s="46" t="s">
        <v>147</v>
      </c>
      <c r="H5" s="38" t="s">
        <v>148</v>
      </c>
      <c r="I5" s="38" t="s">
        <v>236</v>
      </c>
      <c r="J5" s="38" t="s">
        <v>63</v>
      </c>
      <c r="K5" s="43">
        <v>5</v>
      </c>
      <c r="L5" s="42">
        <v>6</v>
      </c>
      <c r="M5" s="46"/>
      <c r="N5" s="38" t="s">
        <v>310</v>
      </c>
      <c r="O5" s="38"/>
      <c r="P5" s="43" t="s">
        <v>310</v>
      </c>
      <c r="Q5" s="46" t="s">
        <v>310</v>
      </c>
      <c r="R5" s="39"/>
      <c r="S5" s="46" t="s">
        <v>310</v>
      </c>
      <c r="T5"/>
      <c r="U5"/>
      <c r="V5"/>
      <c r="W5"/>
      <c r="X5"/>
    </row>
    <row r="6" spans="1:24" s="18" customFormat="1" ht="25.5" customHeight="1" x14ac:dyDescent="0.2">
      <c r="A6" s="45" t="s">
        <v>140</v>
      </c>
      <c r="B6" s="45" t="s">
        <v>145</v>
      </c>
      <c r="C6" s="45" t="s">
        <v>149</v>
      </c>
      <c r="D6" s="45" t="s">
        <v>82</v>
      </c>
      <c r="E6" s="45">
        <v>20033276</v>
      </c>
      <c r="F6" s="45">
        <v>20033276</v>
      </c>
      <c r="G6" s="46" t="s">
        <v>147</v>
      </c>
      <c r="H6" s="38" t="s">
        <v>150</v>
      </c>
      <c r="I6" s="38" t="s">
        <v>237</v>
      </c>
      <c r="J6" s="38" t="s">
        <v>63</v>
      </c>
      <c r="K6" s="43">
        <v>5</v>
      </c>
      <c r="L6" s="42">
        <v>5</v>
      </c>
      <c r="M6" s="46"/>
      <c r="N6" s="38" t="s">
        <v>310</v>
      </c>
      <c r="O6" s="38"/>
      <c r="P6" s="43" t="s">
        <v>310</v>
      </c>
      <c r="Q6" s="46" t="s">
        <v>310</v>
      </c>
      <c r="R6" s="39"/>
      <c r="S6" s="46" t="s">
        <v>310</v>
      </c>
      <c r="T6"/>
      <c r="U6"/>
      <c r="V6"/>
      <c r="W6"/>
      <c r="X6"/>
    </row>
    <row r="7" spans="1:24" s="18" customFormat="1" ht="25.5" customHeight="1" x14ac:dyDescent="0.2">
      <c r="A7" s="45" t="s">
        <v>140</v>
      </c>
      <c r="B7" s="45" t="s">
        <v>151</v>
      </c>
      <c r="C7" s="45" t="s">
        <v>152</v>
      </c>
      <c r="D7" s="45" t="s">
        <v>82</v>
      </c>
      <c r="E7" s="45">
        <v>280230</v>
      </c>
      <c r="F7" s="45">
        <v>280230</v>
      </c>
      <c r="G7" s="46" t="s">
        <v>128</v>
      </c>
      <c r="H7" s="38" t="s">
        <v>153</v>
      </c>
      <c r="I7" s="38" t="s">
        <v>238</v>
      </c>
      <c r="J7" s="38" t="s">
        <v>63</v>
      </c>
      <c r="K7" s="43">
        <v>5</v>
      </c>
      <c r="L7" s="42">
        <v>5</v>
      </c>
      <c r="M7" s="46"/>
      <c r="N7" s="38" t="s">
        <v>310</v>
      </c>
      <c r="O7" s="38"/>
      <c r="P7" s="43" t="s">
        <v>310</v>
      </c>
      <c r="Q7" s="46" t="s">
        <v>310</v>
      </c>
      <c r="R7" s="39"/>
      <c r="S7" s="46" t="s">
        <v>310</v>
      </c>
      <c r="T7"/>
      <c r="U7"/>
      <c r="V7"/>
      <c r="W7"/>
      <c r="X7"/>
    </row>
    <row r="8" spans="1:24" s="18" customFormat="1" ht="25.5" customHeight="1" x14ac:dyDescent="0.2">
      <c r="A8" s="45" t="s">
        <v>140</v>
      </c>
      <c r="B8" s="45" t="s">
        <v>138</v>
      </c>
      <c r="C8" s="45" t="s">
        <v>154</v>
      </c>
      <c r="D8" s="45" t="s">
        <v>82</v>
      </c>
      <c r="E8" s="45">
        <v>20036602</v>
      </c>
      <c r="F8" s="45">
        <v>20036602</v>
      </c>
      <c r="G8" s="46" t="s">
        <v>155</v>
      </c>
      <c r="H8" s="38" t="s">
        <v>175</v>
      </c>
      <c r="I8" s="38" t="s">
        <v>239</v>
      </c>
      <c r="J8" s="38" t="s">
        <v>63</v>
      </c>
      <c r="K8" s="43">
        <v>3</v>
      </c>
      <c r="L8" s="42">
        <v>3</v>
      </c>
      <c r="M8" s="46"/>
      <c r="N8" s="38" t="s">
        <v>310</v>
      </c>
      <c r="O8" s="38"/>
      <c r="P8" s="43" t="s">
        <v>310</v>
      </c>
      <c r="Q8" s="46" t="s">
        <v>310</v>
      </c>
      <c r="R8" s="39"/>
      <c r="S8" s="46" t="s">
        <v>310</v>
      </c>
      <c r="T8"/>
      <c r="U8"/>
      <c r="V8"/>
      <c r="W8"/>
      <c r="X8"/>
    </row>
    <row r="9" spans="1:24" s="18" customFormat="1" ht="25.5" customHeight="1" x14ac:dyDescent="0.2">
      <c r="A9" s="45" t="s">
        <v>140</v>
      </c>
      <c r="B9" s="45" t="s">
        <v>138</v>
      </c>
      <c r="C9" s="45" t="s">
        <v>156</v>
      </c>
      <c r="D9" s="45" t="s">
        <v>157</v>
      </c>
      <c r="E9" s="45">
        <v>16480</v>
      </c>
      <c r="F9" s="45">
        <v>16480</v>
      </c>
      <c r="G9" s="46" t="s">
        <v>155</v>
      </c>
      <c r="H9" s="38" t="s">
        <v>160</v>
      </c>
      <c r="I9" s="38" t="s">
        <v>240</v>
      </c>
      <c r="J9" s="38" t="s">
        <v>241</v>
      </c>
      <c r="K9" s="43">
        <v>2</v>
      </c>
      <c r="L9" s="42">
        <v>2</v>
      </c>
      <c r="M9" s="58"/>
      <c r="N9" s="38" t="s">
        <v>310</v>
      </c>
      <c r="O9" s="38"/>
      <c r="P9" s="43"/>
      <c r="Q9" s="46" t="s">
        <v>310</v>
      </c>
      <c r="R9" s="39"/>
      <c r="S9" s="46" t="s">
        <v>310</v>
      </c>
      <c r="T9"/>
      <c r="U9"/>
      <c r="V9"/>
      <c r="W9"/>
      <c r="X9"/>
    </row>
    <row r="10" spans="1:24" s="18" customFormat="1" ht="25.5" customHeight="1" x14ac:dyDescent="0.2">
      <c r="A10" s="45" t="s">
        <v>140</v>
      </c>
      <c r="B10" s="45" t="s">
        <v>138</v>
      </c>
      <c r="C10" s="45" t="s">
        <v>158</v>
      </c>
      <c r="D10" s="45" t="s">
        <v>82</v>
      </c>
      <c r="E10" s="45">
        <v>8111</v>
      </c>
      <c r="F10" s="45">
        <v>8111</v>
      </c>
      <c r="G10" s="46" t="s">
        <v>159</v>
      </c>
      <c r="H10" s="38" t="s">
        <v>188</v>
      </c>
      <c r="I10" s="38" t="s">
        <v>242</v>
      </c>
      <c r="J10" s="38" t="s">
        <v>243</v>
      </c>
      <c r="K10" s="43">
        <v>2</v>
      </c>
      <c r="L10" s="42">
        <v>2</v>
      </c>
      <c r="M10" s="58"/>
      <c r="N10" s="38" t="s">
        <v>310</v>
      </c>
      <c r="O10" s="38"/>
      <c r="P10" s="43"/>
      <c r="Q10" s="46" t="s">
        <v>310</v>
      </c>
      <c r="R10" s="39"/>
      <c r="S10" s="46" t="s">
        <v>310</v>
      </c>
      <c r="T10"/>
      <c r="U10"/>
      <c r="V10"/>
      <c r="W10"/>
      <c r="X10"/>
    </row>
    <row r="11" spans="1:24" s="18" customFormat="1" ht="25.5" customHeight="1" x14ac:dyDescent="0.2">
      <c r="A11" s="45" t="s">
        <v>140</v>
      </c>
      <c r="B11" s="45" t="s">
        <v>139</v>
      </c>
      <c r="C11" s="45" t="s">
        <v>161</v>
      </c>
      <c r="D11" s="45" t="s">
        <v>162</v>
      </c>
      <c r="E11" s="45">
        <v>22418</v>
      </c>
      <c r="F11" s="45">
        <v>22418</v>
      </c>
      <c r="G11" s="46" t="s">
        <v>163</v>
      </c>
      <c r="H11" s="38" t="s">
        <v>153</v>
      </c>
      <c r="I11" s="38" t="s">
        <v>244</v>
      </c>
      <c r="J11" s="38" t="s">
        <v>63</v>
      </c>
      <c r="K11" s="43">
        <v>3</v>
      </c>
      <c r="L11" s="42">
        <v>3</v>
      </c>
      <c r="M11" s="39"/>
      <c r="N11" s="38" t="s">
        <v>310</v>
      </c>
      <c r="O11" s="38"/>
      <c r="P11" s="43" t="s">
        <v>310</v>
      </c>
      <c r="Q11" s="46" t="s">
        <v>310</v>
      </c>
      <c r="R11" s="39"/>
      <c r="S11" s="46" t="s">
        <v>310</v>
      </c>
      <c r="T11"/>
      <c r="U11"/>
      <c r="V11"/>
      <c r="W11"/>
      <c r="X11"/>
    </row>
    <row r="12" spans="1:24" ht="25.5" customHeight="1" x14ac:dyDescent="0.2">
      <c r="A12" s="45" t="s">
        <v>140</v>
      </c>
      <c r="B12" s="45" t="s">
        <v>139</v>
      </c>
      <c r="C12" s="45" t="s">
        <v>164</v>
      </c>
      <c r="D12" s="45" t="s">
        <v>162</v>
      </c>
      <c r="E12" s="45">
        <v>61026</v>
      </c>
      <c r="F12" s="45">
        <v>61026</v>
      </c>
      <c r="G12" s="46" t="s">
        <v>163</v>
      </c>
      <c r="H12" s="38" t="s">
        <v>245</v>
      </c>
      <c r="I12" s="38" t="s">
        <v>246</v>
      </c>
      <c r="J12" s="38" t="s">
        <v>241</v>
      </c>
      <c r="K12" s="43">
        <v>2</v>
      </c>
      <c r="L12" s="42">
        <v>2</v>
      </c>
      <c r="M12" s="58"/>
      <c r="N12" s="38" t="s">
        <v>310</v>
      </c>
      <c r="O12" s="38"/>
      <c r="P12" s="43"/>
      <c r="Q12" s="46" t="s">
        <v>310</v>
      </c>
      <c r="R12" s="39"/>
      <c r="S12" s="46" t="s">
        <v>310</v>
      </c>
      <c r="T12"/>
      <c r="U12"/>
      <c r="V12"/>
      <c r="W12"/>
      <c r="X12"/>
    </row>
    <row r="13" spans="1:24" ht="25.5" customHeight="1" x14ac:dyDescent="0.2">
      <c r="A13" s="45" t="s">
        <v>140</v>
      </c>
      <c r="B13" s="45" t="s">
        <v>85</v>
      </c>
      <c r="C13" s="45" t="s">
        <v>165</v>
      </c>
      <c r="D13" s="45" t="s">
        <v>82</v>
      </c>
      <c r="E13" s="45" t="s">
        <v>169</v>
      </c>
      <c r="F13" s="45">
        <v>18000302948</v>
      </c>
      <c r="G13" s="46" t="s">
        <v>147</v>
      </c>
      <c r="H13" s="38" t="s">
        <v>211</v>
      </c>
      <c r="I13" s="38" t="s">
        <v>247</v>
      </c>
      <c r="J13" s="38" t="s">
        <v>63</v>
      </c>
      <c r="K13" s="43">
        <v>8</v>
      </c>
      <c r="L13" s="42">
        <v>11</v>
      </c>
      <c r="M13" s="39"/>
      <c r="N13" s="38" t="s">
        <v>310</v>
      </c>
      <c r="O13" s="45"/>
      <c r="P13" s="43" t="s">
        <v>310</v>
      </c>
      <c r="Q13" s="46" t="s">
        <v>310</v>
      </c>
      <c r="R13" s="39"/>
      <c r="S13" s="46" t="s">
        <v>310</v>
      </c>
      <c r="T13"/>
      <c r="U13"/>
      <c r="V13"/>
      <c r="W13"/>
      <c r="X13"/>
    </row>
    <row r="14" spans="1:24" ht="25.5" customHeight="1" x14ac:dyDescent="0.2">
      <c r="A14" s="45" t="s">
        <v>140</v>
      </c>
      <c r="B14" s="45" t="s">
        <v>85</v>
      </c>
      <c r="C14" s="45" t="s">
        <v>166</v>
      </c>
      <c r="D14" s="45" t="s">
        <v>82</v>
      </c>
      <c r="E14" s="45" t="s">
        <v>167</v>
      </c>
      <c r="F14" s="45">
        <v>18000308947</v>
      </c>
      <c r="G14" s="46" t="s">
        <v>147</v>
      </c>
      <c r="H14" s="38" t="s">
        <v>211</v>
      </c>
      <c r="I14" s="38" t="s">
        <v>248</v>
      </c>
      <c r="J14" s="38" t="s">
        <v>63</v>
      </c>
      <c r="K14" s="43">
        <v>8</v>
      </c>
      <c r="L14" s="42">
        <v>11</v>
      </c>
      <c r="M14" s="39"/>
      <c r="N14" s="38" t="s">
        <v>310</v>
      </c>
      <c r="O14" s="45"/>
      <c r="P14" s="43" t="s">
        <v>310</v>
      </c>
      <c r="Q14" s="46" t="s">
        <v>310</v>
      </c>
      <c r="R14" s="39"/>
      <c r="S14" s="46" t="s">
        <v>310</v>
      </c>
      <c r="T14"/>
      <c r="U14"/>
      <c r="V14"/>
      <c r="W14"/>
      <c r="X14"/>
    </row>
    <row r="15" spans="1:24" ht="25.5" customHeight="1" x14ac:dyDescent="0.2">
      <c r="A15" s="45" t="s">
        <v>140</v>
      </c>
      <c r="B15" s="45" t="s">
        <v>85</v>
      </c>
      <c r="C15" s="45" t="s">
        <v>168</v>
      </c>
      <c r="D15" s="45" t="s">
        <v>82</v>
      </c>
      <c r="E15" s="45">
        <v>20033692</v>
      </c>
      <c r="F15" s="45">
        <v>18000308946</v>
      </c>
      <c r="G15" s="46" t="s">
        <v>147</v>
      </c>
      <c r="H15" s="38" t="s">
        <v>211</v>
      </c>
      <c r="I15" s="38" t="s">
        <v>249</v>
      </c>
      <c r="J15" s="38" t="s">
        <v>63</v>
      </c>
      <c r="K15" s="43">
        <v>8</v>
      </c>
      <c r="L15" s="42">
        <v>11</v>
      </c>
      <c r="M15" s="39"/>
      <c r="N15" s="88" t="s">
        <v>310</v>
      </c>
      <c r="O15" s="93"/>
      <c r="P15" s="91" t="s">
        <v>310</v>
      </c>
      <c r="Q15" s="89" t="s">
        <v>310</v>
      </c>
      <c r="R15" s="89"/>
      <c r="S15" s="89" t="s">
        <v>310</v>
      </c>
      <c r="T15"/>
      <c r="U15"/>
      <c r="V15"/>
      <c r="W15"/>
      <c r="X15"/>
    </row>
    <row r="16" spans="1:24" ht="25.5" customHeight="1" x14ac:dyDescent="0.2">
      <c r="A16" s="45" t="s">
        <v>140</v>
      </c>
      <c r="B16" s="45" t="s">
        <v>85</v>
      </c>
      <c r="C16" s="45" t="s">
        <v>170</v>
      </c>
      <c r="D16" s="45" t="s">
        <v>82</v>
      </c>
      <c r="E16" s="45">
        <v>308950</v>
      </c>
      <c r="F16" s="45">
        <v>18000308950</v>
      </c>
      <c r="G16" s="46" t="s">
        <v>147</v>
      </c>
      <c r="H16" s="38" t="s">
        <v>188</v>
      </c>
      <c r="I16" s="38" t="s">
        <v>242</v>
      </c>
      <c r="J16" s="38" t="s">
        <v>243</v>
      </c>
      <c r="K16" s="43">
        <v>2</v>
      </c>
      <c r="L16" s="42">
        <v>2</v>
      </c>
      <c r="M16" s="58"/>
      <c r="N16" s="88" t="s">
        <v>310</v>
      </c>
      <c r="O16" s="93"/>
      <c r="P16" s="91"/>
      <c r="Q16" s="92" t="s">
        <v>310</v>
      </c>
      <c r="R16" s="89"/>
      <c r="S16" s="89" t="s">
        <v>310</v>
      </c>
      <c r="T16"/>
      <c r="U16"/>
      <c r="V16"/>
      <c r="W16"/>
      <c r="X16"/>
    </row>
    <row r="17" spans="1:24" ht="25.5" customHeight="1" x14ac:dyDescent="0.2">
      <c r="A17" s="45" t="s">
        <v>140</v>
      </c>
      <c r="B17" s="45" t="s">
        <v>85</v>
      </c>
      <c r="C17" s="45" t="s">
        <v>171</v>
      </c>
      <c r="D17" s="45" t="s">
        <v>82</v>
      </c>
      <c r="E17" s="45">
        <v>308949</v>
      </c>
      <c r="F17" s="45">
        <v>18000308949</v>
      </c>
      <c r="G17" s="46" t="s">
        <v>147</v>
      </c>
      <c r="H17" s="38" t="s">
        <v>188</v>
      </c>
      <c r="I17" s="38" t="s">
        <v>242</v>
      </c>
      <c r="J17" s="38" t="s">
        <v>243</v>
      </c>
      <c r="K17" s="43">
        <v>2</v>
      </c>
      <c r="L17" s="42">
        <v>2</v>
      </c>
      <c r="M17" s="58"/>
      <c r="N17" s="88" t="s">
        <v>310</v>
      </c>
      <c r="O17" s="93"/>
      <c r="P17" s="91"/>
      <c r="Q17" s="92" t="s">
        <v>310</v>
      </c>
      <c r="R17" s="89"/>
      <c r="S17" s="89" t="s">
        <v>310</v>
      </c>
      <c r="T17"/>
      <c r="U17"/>
      <c r="V17"/>
      <c r="W17"/>
      <c r="X17"/>
    </row>
    <row r="18" spans="1:24" ht="25.5" customHeight="1" x14ac:dyDescent="0.2">
      <c r="A18" s="45" t="s">
        <v>140</v>
      </c>
      <c r="B18" s="45" t="s">
        <v>172</v>
      </c>
      <c r="C18" s="45" t="s">
        <v>173</v>
      </c>
      <c r="D18" s="45" t="s">
        <v>82</v>
      </c>
      <c r="E18" s="45">
        <v>9506</v>
      </c>
      <c r="F18" s="45">
        <v>18000009506</v>
      </c>
      <c r="G18" s="46" t="s">
        <v>174</v>
      </c>
      <c r="H18" s="38" t="s">
        <v>188</v>
      </c>
      <c r="I18" s="38" t="s">
        <v>250</v>
      </c>
      <c r="J18" s="38" t="s">
        <v>63</v>
      </c>
      <c r="K18" s="43">
        <v>6</v>
      </c>
      <c r="L18" s="42">
        <v>6</v>
      </c>
      <c r="M18" s="39"/>
      <c r="N18" s="88" t="s">
        <v>310</v>
      </c>
      <c r="O18" s="93"/>
      <c r="P18" s="91" t="s">
        <v>310</v>
      </c>
      <c r="Q18" s="92" t="s">
        <v>310</v>
      </c>
      <c r="R18" s="89"/>
      <c r="S18" s="89" t="s">
        <v>310</v>
      </c>
      <c r="T18"/>
      <c r="U18"/>
      <c r="V18"/>
      <c r="W18"/>
      <c r="X18"/>
    </row>
    <row r="19" spans="1:24" ht="25.5" customHeight="1" x14ac:dyDescent="0.2">
      <c r="A19" s="45" t="s">
        <v>140</v>
      </c>
      <c r="B19" s="45" t="s">
        <v>134</v>
      </c>
      <c r="C19" s="45" t="s">
        <v>176</v>
      </c>
      <c r="D19" s="45" t="s">
        <v>82</v>
      </c>
      <c r="E19" s="45">
        <v>301373</v>
      </c>
      <c r="F19" s="45">
        <v>18000301373</v>
      </c>
      <c r="G19" s="46" t="s">
        <v>177</v>
      </c>
      <c r="H19" s="38" t="s">
        <v>251</v>
      </c>
      <c r="I19" s="38" t="s">
        <v>252</v>
      </c>
      <c r="J19" s="38" t="s">
        <v>63</v>
      </c>
      <c r="K19" s="43">
        <v>4</v>
      </c>
      <c r="L19" s="42">
        <v>4</v>
      </c>
      <c r="M19" s="39"/>
      <c r="N19" s="88" t="s">
        <v>310</v>
      </c>
      <c r="O19" s="93"/>
      <c r="P19" s="91" t="s">
        <v>310</v>
      </c>
      <c r="Q19" s="92" t="s">
        <v>310</v>
      </c>
      <c r="R19" s="89"/>
      <c r="S19" s="89" t="s">
        <v>310</v>
      </c>
      <c r="T19"/>
      <c r="U19"/>
      <c r="V19"/>
      <c r="W19"/>
      <c r="X19"/>
    </row>
    <row r="20" spans="1:24" ht="25.5" customHeight="1" x14ac:dyDescent="0.2">
      <c r="A20" s="45" t="s">
        <v>140</v>
      </c>
      <c r="B20" s="45" t="s">
        <v>178</v>
      </c>
      <c r="C20" s="45" t="s">
        <v>179</v>
      </c>
      <c r="D20" s="45" t="s">
        <v>91</v>
      </c>
      <c r="E20" s="45">
        <v>20166203680</v>
      </c>
      <c r="F20" s="45">
        <v>20166203680</v>
      </c>
      <c r="G20" s="46">
        <v>2017</v>
      </c>
      <c r="H20" s="38" t="s">
        <v>142</v>
      </c>
      <c r="I20" s="38" t="s">
        <v>253</v>
      </c>
      <c r="J20" s="38" t="s">
        <v>63</v>
      </c>
      <c r="K20" s="43">
        <v>4</v>
      </c>
      <c r="L20" s="42">
        <v>6</v>
      </c>
      <c r="M20" s="39"/>
      <c r="N20" s="88" t="s">
        <v>310</v>
      </c>
      <c r="O20" s="93"/>
      <c r="P20" s="91" t="s">
        <v>310</v>
      </c>
      <c r="Q20" s="92" t="s">
        <v>310</v>
      </c>
      <c r="R20" s="89"/>
      <c r="S20" s="89" t="s">
        <v>310</v>
      </c>
      <c r="T20"/>
      <c r="U20"/>
      <c r="V20"/>
      <c r="W20"/>
      <c r="X20"/>
    </row>
    <row r="21" spans="1:24" ht="25.5" customHeight="1" x14ac:dyDescent="0.2">
      <c r="A21" s="45" t="s">
        <v>140</v>
      </c>
      <c r="B21" s="45" t="s">
        <v>178</v>
      </c>
      <c r="C21" s="45" t="s">
        <v>180</v>
      </c>
      <c r="D21" s="45" t="s">
        <v>91</v>
      </c>
      <c r="E21" s="45">
        <v>20166203681</v>
      </c>
      <c r="F21" s="45">
        <v>20166203681</v>
      </c>
      <c r="G21" s="46" t="s">
        <v>130</v>
      </c>
      <c r="H21" s="38" t="s">
        <v>142</v>
      </c>
      <c r="I21" s="38" t="s">
        <v>254</v>
      </c>
      <c r="J21" s="38" t="s">
        <v>63</v>
      </c>
      <c r="K21" s="43">
        <v>4</v>
      </c>
      <c r="L21" s="42">
        <v>6</v>
      </c>
      <c r="M21" s="39"/>
      <c r="N21" s="88" t="s">
        <v>310</v>
      </c>
      <c r="O21" s="93"/>
      <c r="P21" s="91" t="s">
        <v>310</v>
      </c>
      <c r="Q21" s="92" t="s">
        <v>310</v>
      </c>
      <c r="R21" s="89"/>
      <c r="S21" s="89" t="s">
        <v>310</v>
      </c>
      <c r="T21"/>
      <c r="U21"/>
      <c r="V21"/>
      <c r="W21"/>
      <c r="X21"/>
    </row>
    <row r="22" spans="1:24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4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4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4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4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4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4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4" s="34" customFormat="1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34" customFormat="1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34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34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34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34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34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34" customFormat="1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s="34" customFormat="1" ht="25.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s="34" customFormat="1" ht="25.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s="34" customFormat="1" ht="25.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s="34" customFormat="1" ht="25.5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 s="34" customFormat="1" ht="25.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 ht="25.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ht="25.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 s="18" customFormat="1" ht="25.5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 s="40"/>
      <c r="S47" s="40"/>
    </row>
    <row r="48" spans="1:20" s="18" customFormat="1" ht="25.5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 s="40"/>
      <c r="S48" s="40"/>
    </row>
    <row r="49" spans="1:19" s="18" customFormat="1" ht="25.5" customHeigh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 s="40"/>
      <c r="S49" s="40"/>
    </row>
    <row r="50" spans="1:19" s="18" customFormat="1" ht="25.5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 s="40"/>
      <c r="S50" s="40"/>
    </row>
    <row r="51" spans="1:19" s="18" customFormat="1" ht="25.5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 s="40"/>
      <c r="S51" s="40"/>
    </row>
    <row r="52" spans="1:19" ht="25.5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 s="40"/>
      <c r="S52" s="40"/>
    </row>
    <row r="53" spans="1:19" ht="26.25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 s="40"/>
      <c r="S53" s="40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</sheetData>
  <mergeCells count="1">
    <mergeCell ref="A1:S1"/>
  </mergeCells>
  <phoneticPr fontId="11" type="noConversion"/>
  <printOptions horizontalCentered="1"/>
  <pageMargins left="0.31527777777777799" right="0.27569444444444402" top="0.98472222222222205" bottom="0.51180555555555596" header="0.31527777777777799" footer="0.31527777777777799"/>
  <pageSetup paperSize="8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63"/>
  <sheetViews>
    <sheetView zoomScale="80" zoomScaleNormal="80" zoomScalePageLayoutView="107" workbookViewId="0">
      <pane ySplit="2" topLeftCell="A19" activePane="bottomLeft" state="frozen"/>
      <selection activeCell="E1" sqref="E1"/>
      <selection pane="bottomLeft" activeCell="M25" sqref="M25"/>
    </sheetView>
  </sheetViews>
  <sheetFormatPr baseColWidth="10" defaultColWidth="11.42578125" defaultRowHeight="12.75" x14ac:dyDescent="0.2"/>
  <cols>
    <col min="1" max="1" width="23.7109375" style="3" customWidth="1"/>
    <col min="2" max="2" width="29.85546875" style="3" customWidth="1"/>
    <col min="3" max="3" width="17.28515625" style="3" bestFit="1" customWidth="1"/>
    <col min="4" max="4" width="10.85546875" style="4" bestFit="1" customWidth="1"/>
    <col min="5" max="5" width="19.85546875" style="4" customWidth="1"/>
    <col min="6" max="6" width="23.7109375" style="4" customWidth="1"/>
    <col min="7" max="7" width="12.85546875" style="3" bestFit="1" customWidth="1"/>
    <col min="8" max="8" width="9.5703125" style="3" bestFit="1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6.85546875" style="3" customWidth="1"/>
    <col min="14" max="14" width="20.85546875" style="3" customWidth="1"/>
    <col min="15" max="15" width="16" style="3" customWidth="1"/>
    <col min="16" max="16" width="20.28515625" style="3" customWidth="1"/>
    <col min="17" max="17" width="13.28515625" style="3" bestFit="1" customWidth="1"/>
    <col min="18" max="18" width="26.28515625" style="3" customWidth="1"/>
    <col min="19" max="19" width="13.140625" style="3" customWidth="1"/>
    <col min="20" max="20" width="22.5703125" style="3" customWidth="1"/>
    <col min="21" max="21" width="28.140625" style="3" customWidth="1"/>
    <col min="22" max="22" width="22.7109375" style="65" customWidth="1"/>
    <col min="23" max="23" width="22.85546875" style="3" customWidth="1"/>
    <col min="24" max="16384" width="11.42578125" style="3"/>
  </cols>
  <sheetData>
    <row r="1" spans="1:24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/>
      <c r="U1"/>
      <c r="V1"/>
      <c r="W1"/>
      <c r="X1"/>
    </row>
    <row r="2" spans="1:24" s="1" customFormat="1" ht="33" customHeight="1" x14ac:dyDescent="0.2">
      <c r="A2" s="37" t="s">
        <v>51</v>
      </c>
      <c r="B2" s="37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67" t="s">
        <v>311</v>
      </c>
      <c r="N2" s="67" t="s">
        <v>312</v>
      </c>
      <c r="O2" s="9" t="s">
        <v>313</v>
      </c>
      <c r="P2" s="67" t="s">
        <v>315</v>
      </c>
      <c r="Q2" s="67" t="s">
        <v>314</v>
      </c>
      <c r="R2" s="67" t="s">
        <v>316</v>
      </c>
      <c r="S2" s="67" t="s">
        <v>309</v>
      </c>
      <c r="T2"/>
      <c r="U2"/>
      <c r="V2"/>
      <c r="W2"/>
      <c r="X2"/>
    </row>
    <row r="3" spans="1:24" s="17" customFormat="1" ht="25.5" customHeight="1" x14ac:dyDescent="0.25">
      <c r="A3" s="52" t="s">
        <v>132</v>
      </c>
      <c r="B3" s="52">
        <v>5</v>
      </c>
      <c r="C3" s="52">
        <v>1</v>
      </c>
      <c r="D3" s="52" t="s">
        <v>87</v>
      </c>
      <c r="E3" s="52" t="s">
        <v>94</v>
      </c>
      <c r="F3" s="43">
        <v>1424590</v>
      </c>
      <c r="G3" s="52">
        <v>1974</v>
      </c>
      <c r="H3" s="52">
        <v>600</v>
      </c>
      <c r="I3" s="57">
        <v>52.8</v>
      </c>
      <c r="J3" s="43">
        <v>1.5</v>
      </c>
      <c r="K3" s="53">
        <v>17</v>
      </c>
      <c r="L3" s="53">
        <v>17</v>
      </c>
      <c r="M3" s="39"/>
      <c r="N3" s="43"/>
      <c r="O3" s="52" t="s">
        <v>310</v>
      </c>
      <c r="P3" s="60" t="s">
        <v>310</v>
      </c>
      <c r="Q3" s="63"/>
      <c r="R3" s="60"/>
      <c r="S3" s="60"/>
      <c r="T3"/>
      <c r="U3"/>
      <c r="V3"/>
      <c r="W3"/>
      <c r="X3"/>
    </row>
    <row r="4" spans="1:24" s="17" customFormat="1" ht="25.5" customHeight="1" x14ac:dyDescent="0.25">
      <c r="A4" s="52" t="s">
        <v>132</v>
      </c>
      <c r="B4" s="52">
        <v>5</v>
      </c>
      <c r="C4" s="52">
        <v>2</v>
      </c>
      <c r="D4" s="52" t="s">
        <v>87</v>
      </c>
      <c r="E4" s="52" t="s">
        <v>95</v>
      </c>
      <c r="F4" s="43">
        <v>1424604</v>
      </c>
      <c r="G4" s="52">
        <v>1974</v>
      </c>
      <c r="H4" s="52">
        <v>600</v>
      </c>
      <c r="I4" s="43">
        <v>52.8</v>
      </c>
      <c r="J4" s="43">
        <v>1.5</v>
      </c>
      <c r="K4" s="53">
        <v>17</v>
      </c>
      <c r="L4" s="53">
        <v>17</v>
      </c>
      <c r="M4" s="39"/>
      <c r="N4" s="43"/>
      <c r="O4" s="52" t="s">
        <v>310</v>
      </c>
      <c r="P4" s="60" t="s">
        <v>310</v>
      </c>
      <c r="Q4" s="63"/>
      <c r="R4" s="60"/>
      <c r="S4" s="60"/>
      <c r="T4"/>
      <c r="U4"/>
      <c r="V4"/>
      <c r="W4"/>
      <c r="X4"/>
    </row>
    <row r="5" spans="1:24" s="17" customFormat="1" ht="25.5" customHeight="1" x14ac:dyDescent="0.25">
      <c r="A5" s="52" t="s">
        <v>132</v>
      </c>
      <c r="B5" s="52">
        <v>5</v>
      </c>
      <c r="C5" s="52">
        <v>3</v>
      </c>
      <c r="D5" s="52" t="s">
        <v>87</v>
      </c>
      <c r="E5" s="52" t="s">
        <v>96</v>
      </c>
      <c r="F5" s="43">
        <v>1424616</v>
      </c>
      <c r="G5" s="52">
        <v>1974</v>
      </c>
      <c r="H5" s="52">
        <v>600</v>
      </c>
      <c r="I5" s="43">
        <v>49.5</v>
      </c>
      <c r="J5" s="43">
        <v>1.5</v>
      </c>
      <c r="K5" s="53">
        <v>16</v>
      </c>
      <c r="L5" s="53">
        <v>16</v>
      </c>
      <c r="M5" s="39"/>
      <c r="N5" s="43"/>
      <c r="O5" s="52" t="s">
        <v>310</v>
      </c>
      <c r="P5" s="60" t="s">
        <v>310</v>
      </c>
      <c r="Q5" s="63"/>
      <c r="R5" s="60"/>
      <c r="S5" s="60"/>
      <c r="T5"/>
      <c r="U5"/>
      <c r="V5"/>
      <c r="W5"/>
      <c r="X5"/>
    </row>
    <row r="6" spans="1:24" s="18" customFormat="1" ht="25.5" customHeight="1" x14ac:dyDescent="0.2">
      <c r="A6" s="52" t="s">
        <v>132</v>
      </c>
      <c r="B6" s="52">
        <v>5</v>
      </c>
      <c r="C6" s="52">
        <v>4</v>
      </c>
      <c r="D6" s="52" t="s">
        <v>87</v>
      </c>
      <c r="E6" s="52" t="s">
        <v>97</v>
      </c>
      <c r="F6" s="43">
        <v>1424628</v>
      </c>
      <c r="G6" s="52">
        <v>1974</v>
      </c>
      <c r="H6" s="52">
        <v>600</v>
      </c>
      <c r="I6" s="43">
        <v>49.5</v>
      </c>
      <c r="J6" s="43">
        <v>1.5</v>
      </c>
      <c r="K6" s="53">
        <v>16</v>
      </c>
      <c r="L6" s="53">
        <v>16</v>
      </c>
      <c r="M6" s="39"/>
      <c r="N6" s="43"/>
      <c r="O6" s="52" t="s">
        <v>310</v>
      </c>
      <c r="P6" s="60" t="s">
        <v>310</v>
      </c>
      <c r="Q6" s="63"/>
      <c r="R6" s="60"/>
      <c r="S6" s="60"/>
      <c r="T6"/>
      <c r="U6"/>
      <c r="V6"/>
      <c r="W6"/>
      <c r="X6"/>
    </row>
    <row r="7" spans="1:24" s="18" customFormat="1" ht="25.5" customHeight="1" x14ac:dyDescent="0.2">
      <c r="A7" s="52" t="s">
        <v>132</v>
      </c>
      <c r="B7" s="52">
        <v>5</v>
      </c>
      <c r="C7" s="52">
        <v>5</v>
      </c>
      <c r="D7" s="52" t="s">
        <v>87</v>
      </c>
      <c r="E7" s="52" t="s">
        <v>98</v>
      </c>
      <c r="F7" s="43">
        <v>1424642</v>
      </c>
      <c r="G7" s="52">
        <v>1974</v>
      </c>
      <c r="H7" s="52">
        <v>600</v>
      </c>
      <c r="I7" s="43">
        <v>49.5</v>
      </c>
      <c r="J7" s="43">
        <v>1.5</v>
      </c>
      <c r="K7" s="53">
        <v>16</v>
      </c>
      <c r="L7" s="53">
        <v>16</v>
      </c>
      <c r="M7" s="39"/>
      <c r="N7" s="43"/>
      <c r="O7" s="52" t="s">
        <v>310</v>
      </c>
      <c r="P7" s="60" t="s">
        <v>310</v>
      </c>
      <c r="Q7" s="63"/>
      <c r="R7" s="60"/>
      <c r="S7" s="60"/>
      <c r="T7"/>
      <c r="U7"/>
      <c r="V7"/>
      <c r="W7"/>
      <c r="X7"/>
    </row>
    <row r="8" spans="1:24" s="18" customFormat="1" ht="25.5" customHeight="1" x14ac:dyDescent="0.2">
      <c r="A8" s="52" t="s">
        <v>132</v>
      </c>
      <c r="B8" s="52">
        <v>5</v>
      </c>
      <c r="C8" s="52">
        <v>6</v>
      </c>
      <c r="D8" s="52" t="s">
        <v>87</v>
      </c>
      <c r="E8" s="52" t="s">
        <v>99</v>
      </c>
      <c r="F8" s="43">
        <v>1424532</v>
      </c>
      <c r="G8" s="52">
        <v>1974</v>
      </c>
      <c r="H8" s="54">
        <v>2025</v>
      </c>
      <c r="I8" s="43">
        <v>49.5</v>
      </c>
      <c r="J8" s="43">
        <v>1.25</v>
      </c>
      <c r="K8" s="53">
        <v>16</v>
      </c>
      <c r="L8" s="53">
        <v>16</v>
      </c>
      <c r="M8" s="39"/>
      <c r="N8" s="43"/>
      <c r="O8" s="52" t="s">
        <v>310</v>
      </c>
      <c r="P8" s="60" t="s">
        <v>310</v>
      </c>
      <c r="Q8" s="63"/>
      <c r="R8" s="60"/>
      <c r="S8" s="60"/>
      <c r="T8"/>
      <c r="U8"/>
      <c r="V8"/>
      <c r="W8"/>
      <c r="X8"/>
    </row>
    <row r="9" spans="1:24" s="18" customFormat="1" ht="25.5" customHeight="1" x14ac:dyDescent="0.2">
      <c r="A9" s="52" t="s">
        <v>132</v>
      </c>
      <c r="B9" s="52">
        <v>5</v>
      </c>
      <c r="C9" s="52">
        <v>7</v>
      </c>
      <c r="D9" s="52" t="s">
        <v>87</v>
      </c>
      <c r="E9" s="52" t="s">
        <v>100</v>
      </c>
      <c r="F9" s="43">
        <v>1424549</v>
      </c>
      <c r="G9" s="52">
        <v>1974</v>
      </c>
      <c r="H9" s="54">
        <v>2025</v>
      </c>
      <c r="I9" s="43">
        <v>49.5</v>
      </c>
      <c r="J9" s="43">
        <v>1.25</v>
      </c>
      <c r="K9" s="53">
        <v>16</v>
      </c>
      <c r="L9" s="53">
        <v>16</v>
      </c>
      <c r="M9" s="39"/>
      <c r="N9" s="43"/>
      <c r="O9" s="52" t="s">
        <v>310</v>
      </c>
      <c r="P9" s="60" t="s">
        <v>310</v>
      </c>
      <c r="Q9" s="63"/>
      <c r="R9" s="60"/>
      <c r="S9" s="60"/>
      <c r="T9"/>
      <c r="U9"/>
      <c r="V9"/>
      <c r="W9"/>
      <c r="X9"/>
    </row>
    <row r="10" spans="1:24" s="18" customFormat="1" ht="25.5" customHeight="1" x14ac:dyDescent="0.2">
      <c r="A10" s="52" t="s">
        <v>132</v>
      </c>
      <c r="B10" s="52">
        <v>5</v>
      </c>
      <c r="C10" s="52">
        <v>8</v>
      </c>
      <c r="D10" s="52" t="s">
        <v>87</v>
      </c>
      <c r="E10" s="52" t="s">
        <v>101</v>
      </c>
      <c r="F10" s="43">
        <v>1424563</v>
      </c>
      <c r="G10" s="52">
        <v>1974</v>
      </c>
      <c r="H10" s="54">
        <v>2025</v>
      </c>
      <c r="I10" s="43">
        <v>49.5</v>
      </c>
      <c r="J10" s="43">
        <v>1.25</v>
      </c>
      <c r="K10" s="53">
        <v>16</v>
      </c>
      <c r="L10" s="53">
        <v>16</v>
      </c>
      <c r="M10" s="39"/>
      <c r="N10" s="43"/>
      <c r="O10" s="52" t="s">
        <v>310</v>
      </c>
      <c r="P10" s="60" t="s">
        <v>310</v>
      </c>
      <c r="Q10" s="63"/>
      <c r="R10" s="60"/>
      <c r="S10" s="60"/>
      <c r="T10"/>
      <c r="U10"/>
      <c r="V10"/>
      <c r="W10"/>
      <c r="X10"/>
    </row>
    <row r="11" spans="1:24" s="18" customFormat="1" ht="25.5" customHeight="1" x14ac:dyDescent="0.2">
      <c r="A11" s="52" t="s">
        <v>132</v>
      </c>
      <c r="B11" s="52">
        <v>5</v>
      </c>
      <c r="C11" s="52">
        <v>9</v>
      </c>
      <c r="D11" s="52" t="s">
        <v>87</v>
      </c>
      <c r="E11" s="52" t="s">
        <v>102</v>
      </c>
      <c r="F11" s="43">
        <v>1424578</v>
      </c>
      <c r="G11" s="52">
        <v>1974</v>
      </c>
      <c r="H11" s="54">
        <v>2025</v>
      </c>
      <c r="I11" s="43">
        <v>49.5</v>
      </c>
      <c r="J11" s="43">
        <v>1.25</v>
      </c>
      <c r="K11" s="53">
        <v>16</v>
      </c>
      <c r="L11" s="53">
        <v>16</v>
      </c>
      <c r="M11" s="39"/>
      <c r="N11" s="43"/>
      <c r="O11" s="52" t="s">
        <v>310</v>
      </c>
      <c r="P11" s="60" t="s">
        <v>310</v>
      </c>
      <c r="Q11" s="63"/>
      <c r="R11" s="60"/>
      <c r="S11" s="60"/>
      <c r="T11"/>
      <c r="U11"/>
      <c r="V11"/>
      <c r="W11"/>
      <c r="X11"/>
    </row>
    <row r="12" spans="1:24" ht="25.5" customHeight="1" x14ac:dyDescent="0.2">
      <c r="A12" s="52" t="s">
        <v>132</v>
      </c>
      <c r="B12" s="52">
        <v>5</v>
      </c>
      <c r="C12" s="52">
        <v>10</v>
      </c>
      <c r="D12" s="52" t="s">
        <v>87</v>
      </c>
      <c r="E12" s="52" t="s">
        <v>103</v>
      </c>
      <c r="F12" s="43">
        <v>1419211</v>
      </c>
      <c r="G12" s="52">
        <v>1974</v>
      </c>
      <c r="H12" s="54">
        <v>2025</v>
      </c>
      <c r="I12" s="43">
        <v>53.8</v>
      </c>
      <c r="J12" s="43">
        <v>1.25</v>
      </c>
      <c r="K12" s="53">
        <v>16</v>
      </c>
      <c r="L12" s="53">
        <v>28</v>
      </c>
      <c r="M12" s="94"/>
      <c r="N12" s="95"/>
      <c r="O12" s="96" t="s">
        <v>310</v>
      </c>
      <c r="P12" s="97" t="s">
        <v>310</v>
      </c>
      <c r="Q12" s="98"/>
      <c r="R12" s="99"/>
      <c r="S12" s="99"/>
      <c r="T12"/>
      <c r="U12"/>
      <c r="V12"/>
      <c r="W12"/>
      <c r="X12"/>
    </row>
    <row r="13" spans="1:24" ht="25.5" customHeight="1" x14ac:dyDescent="0.2">
      <c r="A13" s="52" t="s">
        <v>132</v>
      </c>
      <c r="B13" s="52">
        <v>7</v>
      </c>
      <c r="C13" s="52">
        <v>11</v>
      </c>
      <c r="D13" s="52" t="s">
        <v>87</v>
      </c>
      <c r="E13" s="52" t="s">
        <v>104</v>
      </c>
      <c r="F13" s="43">
        <v>1413555</v>
      </c>
      <c r="G13" s="52">
        <v>1974</v>
      </c>
      <c r="H13" s="54">
        <v>1800</v>
      </c>
      <c r="I13" s="43">
        <v>4.3</v>
      </c>
      <c r="J13" s="43">
        <v>0.4</v>
      </c>
      <c r="K13" s="53">
        <v>2</v>
      </c>
      <c r="L13" s="53">
        <v>2</v>
      </c>
      <c r="M13" s="94"/>
      <c r="N13" s="100"/>
      <c r="O13" s="96" t="s">
        <v>310</v>
      </c>
      <c r="P13" s="99" t="s">
        <v>310</v>
      </c>
      <c r="Q13" s="98"/>
      <c r="R13" s="99"/>
      <c r="S13" s="99"/>
      <c r="T13"/>
      <c r="U13"/>
      <c r="V13"/>
      <c r="W13"/>
      <c r="X13"/>
    </row>
    <row r="14" spans="1:24" ht="25.5" customHeight="1" x14ac:dyDescent="0.2">
      <c r="A14" s="52" t="s">
        <v>132</v>
      </c>
      <c r="B14" s="52">
        <v>5</v>
      </c>
      <c r="C14" s="52">
        <v>14</v>
      </c>
      <c r="D14" s="52" t="s">
        <v>88</v>
      </c>
      <c r="E14" s="52" t="s">
        <v>105</v>
      </c>
      <c r="F14" s="43" t="s">
        <v>135</v>
      </c>
      <c r="G14" s="52">
        <v>1996</v>
      </c>
      <c r="H14" s="52">
        <v>100</v>
      </c>
      <c r="I14" s="43">
        <v>10.09</v>
      </c>
      <c r="J14" s="43">
        <v>0.45</v>
      </c>
      <c r="K14" s="53">
        <v>3</v>
      </c>
      <c r="L14" s="53">
        <v>3</v>
      </c>
      <c r="M14" s="94"/>
      <c r="N14" s="95"/>
      <c r="O14" s="96" t="s">
        <v>310</v>
      </c>
      <c r="P14" s="97" t="s">
        <v>310</v>
      </c>
      <c r="Q14" s="99"/>
      <c r="R14" s="99"/>
      <c r="S14" s="99"/>
      <c r="T14"/>
      <c r="U14"/>
      <c r="V14"/>
      <c r="W14"/>
      <c r="X14"/>
    </row>
    <row r="15" spans="1:24" ht="25.5" customHeight="1" x14ac:dyDescent="0.2">
      <c r="A15" s="52" t="s">
        <v>132</v>
      </c>
      <c r="B15" s="52">
        <v>5</v>
      </c>
      <c r="C15" s="52">
        <v>15</v>
      </c>
      <c r="D15" s="52" t="s">
        <v>88</v>
      </c>
      <c r="E15" s="52" t="s">
        <v>106</v>
      </c>
      <c r="F15" s="43" t="s">
        <v>135</v>
      </c>
      <c r="G15" s="52">
        <v>1996</v>
      </c>
      <c r="H15" s="52">
        <v>100</v>
      </c>
      <c r="I15" s="43">
        <v>10.09</v>
      </c>
      <c r="J15" s="43">
        <v>0.45</v>
      </c>
      <c r="K15" s="53">
        <v>3</v>
      </c>
      <c r="L15" s="53">
        <v>3</v>
      </c>
      <c r="M15" s="94"/>
      <c r="N15" s="95"/>
      <c r="O15" s="96" t="s">
        <v>310</v>
      </c>
      <c r="P15" s="97" t="s">
        <v>310</v>
      </c>
      <c r="Q15" s="99"/>
      <c r="R15" s="99"/>
      <c r="S15" s="99"/>
      <c r="T15"/>
      <c r="U15"/>
      <c r="V15"/>
      <c r="W15"/>
      <c r="X15"/>
    </row>
    <row r="16" spans="1:24" ht="25.5" customHeight="1" x14ac:dyDescent="0.2">
      <c r="A16" s="52" t="s">
        <v>132</v>
      </c>
      <c r="B16" s="55">
        <v>2</v>
      </c>
      <c r="C16" s="55">
        <v>21</v>
      </c>
      <c r="D16" s="52" t="s">
        <v>88</v>
      </c>
      <c r="E16" s="52" t="s">
        <v>107</v>
      </c>
      <c r="F16" s="43">
        <v>1426260</v>
      </c>
      <c r="G16" s="52">
        <v>1999</v>
      </c>
      <c r="H16" s="54">
        <v>1800</v>
      </c>
      <c r="I16" s="43">
        <v>36.299999999999997</v>
      </c>
      <c r="J16" s="43">
        <v>0.8</v>
      </c>
      <c r="K16" s="53">
        <v>12</v>
      </c>
      <c r="L16" s="53">
        <v>14</v>
      </c>
      <c r="M16" s="94"/>
      <c r="N16" s="95"/>
      <c r="O16" s="96" t="s">
        <v>310</v>
      </c>
      <c r="P16" s="97" t="s">
        <v>310</v>
      </c>
      <c r="Q16" s="99"/>
      <c r="R16" s="99"/>
      <c r="S16" s="99"/>
      <c r="T16"/>
      <c r="U16"/>
      <c r="V16"/>
      <c r="W16"/>
      <c r="X16"/>
    </row>
    <row r="17" spans="1:24" ht="25.5" customHeight="1" x14ac:dyDescent="0.2">
      <c r="A17" s="52" t="s">
        <v>132</v>
      </c>
      <c r="B17" s="55">
        <v>2</v>
      </c>
      <c r="C17" s="55">
        <v>22</v>
      </c>
      <c r="D17" s="52" t="s">
        <v>88</v>
      </c>
      <c r="E17" s="52" t="s">
        <v>108</v>
      </c>
      <c r="F17" s="43">
        <v>1432793</v>
      </c>
      <c r="G17" s="52">
        <v>1999</v>
      </c>
      <c r="H17" s="52">
        <v>525</v>
      </c>
      <c r="I17" s="43">
        <v>33</v>
      </c>
      <c r="J17" s="43">
        <v>1.2</v>
      </c>
      <c r="K17" s="53">
        <v>11</v>
      </c>
      <c r="L17" s="53">
        <v>11</v>
      </c>
      <c r="M17" s="94"/>
      <c r="N17" s="95"/>
      <c r="O17" s="96" t="s">
        <v>310</v>
      </c>
      <c r="P17" s="97" t="s">
        <v>310</v>
      </c>
      <c r="Q17" s="99"/>
      <c r="R17" s="99"/>
      <c r="S17" s="99"/>
      <c r="T17"/>
      <c r="U17"/>
      <c r="V17"/>
      <c r="W17"/>
      <c r="X17"/>
    </row>
    <row r="18" spans="1:24" ht="25.5" customHeight="1" x14ac:dyDescent="0.2">
      <c r="A18" s="52" t="s">
        <v>132</v>
      </c>
      <c r="B18" s="55">
        <v>2</v>
      </c>
      <c r="C18" s="55">
        <v>23</v>
      </c>
      <c r="D18" s="52" t="s">
        <v>88</v>
      </c>
      <c r="E18" s="52" t="s">
        <v>109</v>
      </c>
      <c r="F18" s="43">
        <v>1434592</v>
      </c>
      <c r="G18" s="52">
        <v>1999</v>
      </c>
      <c r="H18" s="54">
        <v>2025</v>
      </c>
      <c r="I18" s="43">
        <v>33</v>
      </c>
      <c r="J18" s="43">
        <v>0.8</v>
      </c>
      <c r="K18" s="53">
        <v>11</v>
      </c>
      <c r="L18" s="53">
        <v>11</v>
      </c>
      <c r="M18" s="94"/>
      <c r="N18" s="95"/>
      <c r="O18" s="96" t="s">
        <v>310</v>
      </c>
      <c r="P18" s="97" t="s">
        <v>310</v>
      </c>
      <c r="Q18" s="99"/>
      <c r="R18" s="99"/>
      <c r="S18" s="99"/>
      <c r="T18"/>
      <c r="U18"/>
      <c r="V18"/>
      <c r="W18"/>
      <c r="X18"/>
    </row>
    <row r="19" spans="1:24" ht="25.5" customHeight="1" x14ac:dyDescent="0.2">
      <c r="A19" s="52" t="s">
        <v>132</v>
      </c>
      <c r="B19" s="55">
        <v>6</v>
      </c>
      <c r="C19" s="55">
        <v>24</v>
      </c>
      <c r="D19" s="52" t="s">
        <v>88</v>
      </c>
      <c r="E19" s="52" t="s">
        <v>110</v>
      </c>
      <c r="F19" s="43">
        <v>1415530</v>
      </c>
      <c r="G19" s="52">
        <v>1998</v>
      </c>
      <c r="H19" s="54">
        <v>1500</v>
      </c>
      <c r="I19" s="43">
        <v>3.3</v>
      </c>
      <c r="J19" s="43">
        <v>0.33</v>
      </c>
      <c r="K19" s="53">
        <v>2</v>
      </c>
      <c r="L19" s="53">
        <v>2</v>
      </c>
      <c r="M19" s="94"/>
      <c r="N19" s="95"/>
      <c r="O19" s="96" t="s">
        <v>310</v>
      </c>
      <c r="P19" s="97" t="s">
        <v>310</v>
      </c>
      <c r="Q19" s="99"/>
      <c r="R19" s="99"/>
      <c r="S19" s="99"/>
      <c r="T19"/>
      <c r="U19"/>
      <c r="V19"/>
      <c r="W19"/>
      <c r="X19"/>
    </row>
    <row r="20" spans="1:24" ht="25.5" customHeight="1" x14ac:dyDescent="0.2">
      <c r="A20" s="52" t="s">
        <v>132</v>
      </c>
      <c r="B20" s="55">
        <v>6</v>
      </c>
      <c r="C20" s="55">
        <v>25</v>
      </c>
      <c r="D20" s="52" t="s">
        <v>88</v>
      </c>
      <c r="E20" s="52" t="s">
        <v>111</v>
      </c>
      <c r="F20" s="43">
        <v>1415516</v>
      </c>
      <c r="G20" s="52">
        <v>1998</v>
      </c>
      <c r="H20" s="54">
        <v>1275</v>
      </c>
      <c r="I20" s="43">
        <v>3.3</v>
      </c>
      <c r="J20" s="43">
        <v>0.33</v>
      </c>
      <c r="K20" s="53">
        <v>2</v>
      </c>
      <c r="L20" s="53">
        <v>4</v>
      </c>
      <c r="M20" s="94"/>
      <c r="N20" s="95"/>
      <c r="O20" s="96" t="s">
        <v>310</v>
      </c>
      <c r="P20" s="97" t="s">
        <v>310</v>
      </c>
      <c r="Q20" s="99"/>
      <c r="R20" s="99"/>
      <c r="S20" s="99"/>
      <c r="T20"/>
      <c r="U20"/>
      <c r="V20"/>
      <c r="W20"/>
      <c r="X20"/>
    </row>
    <row r="21" spans="1:24" ht="25.5" customHeight="1" x14ac:dyDescent="0.2">
      <c r="A21" s="52" t="s">
        <v>132</v>
      </c>
      <c r="B21" s="52">
        <v>9</v>
      </c>
      <c r="C21" s="52">
        <v>26</v>
      </c>
      <c r="D21" s="52" t="s">
        <v>73</v>
      </c>
      <c r="E21" s="52" t="s">
        <v>112</v>
      </c>
      <c r="F21" s="43">
        <v>1765099</v>
      </c>
      <c r="G21" s="52">
        <v>2004</v>
      </c>
      <c r="H21" s="54">
        <v>2000</v>
      </c>
      <c r="I21" s="43">
        <v>17.399999999999999</v>
      </c>
      <c r="J21" s="43">
        <v>1</v>
      </c>
      <c r="K21" s="53">
        <v>8</v>
      </c>
      <c r="L21" s="53">
        <v>10</v>
      </c>
      <c r="M21" s="94"/>
      <c r="N21" s="100"/>
      <c r="O21" s="96" t="s">
        <v>310</v>
      </c>
      <c r="P21" s="99" t="s">
        <v>310</v>
      </c>
      <c r="Q21" s="98"/>
      <c r="R21" s="99"/>
      <c r="S21" s="99"/>
      <c r="T21"/>
      <c r="U21"/>
      <c r="V21"/>
      <c r="W21"/>
      <c r="X21"/>
    </row>
    <row r="22" spans="1:24" ht="25.5" customHeight="1" x14ac:dyDescent="0.2">
      <c r="A22" s="52" t="s">
        <v>132</v>
      </c>
      <c r="B22" s="52">
        <v>9</v>
      </c>
      <c r="C22" s="52">
        <v>29</v>
      </c>
      <c r="D22" s="52" t="s">
        <v>73</v>
      </c>
      <c r="E22" s="52" t="s">
        <v>113</v>
      </c>
      <c r="F22" s="43">
        <v>1765100</v>
      </c>
      <c r="G22" s="52">
        <v>2004</v>
      </c>
      <c r="H22" s="54">
        <v>2000</v>
      </c>
      <c r="I22" s="43">
        <v>17.399999999999999</v>
      </c>
      <c r="J22" s="43">
        <v>1</v>
      </c>
      <c r="K22" s="53">
        <v>6</v>
      </c>
      <c r="L22" s="53">
        <v>10</v>
      </c>
      <c r="M22" s="94"/>
      <c r="N22" s="100"/>
      <c r="O22" s="96" t="s">
        <v>310</v>
      </c>
      <c r="P22" s="99" t="s">
        <v>310</v>
      </c>
      <c r="Q22" s="98"/>
      <c r="R22" s="99"/>
      <c r="S22" s="99"/>
      <c r="T22"/>
      <c r="U22"/>
      <c r="V22"/>
      <c r="W22"/>
      <c r="X22"/>
    </row>
    <row r="23" spans="1:24" ht="25.5" customHeight="1" x14ac:dyDescent="0.2">
      <c r="A23" s="70" t="s">
        <v>132</v>
      </c>
      <c r="B23" s="70" t="s">
        <v>255</v>
      </c>
      <c r="C23" s="70">
        <v>30</v>
      </c>
      <c r="D23" s="70" t="s">
        <v>256</v>
      </c>
      <c r="E23" s="70" t="s">
        <v>114</v>
      </c>
      <c r="F23" s="71" t="s">
        <v>303</v>
      </c>
      <c r="G23" s="70">
        <v>1973</v>
      </c>
      <c r="H23" s="70">
        <v>600</v>
      </c>
      <c r="I23" s="72" t="s">
        <v>135</v>
      </c>
      <c r="J23" s="72" t="s">
        <v>135</v>
      </c>
      <c r="K23" s="73">
        <v>5</v>
      </c>
      <c r="L23" s="72" t="s">
        <v>135</v>
      </c>
      <c r="M23" s="101" t="s">
        <v>310</v>
      </c>
      <c r="N23" s="102"/>
      <c r="O23" s="103"/>
      <c r="P23" s="104"/>
      <c r="Q23" s="105"/>
      <c r="R23" s="99"/>
      <c r="S23" s="99" t="s">
        <v>310</v>
      </c>
      <c r="T23"/>
      <c r="U23"/>
      <c r="V23"/>
      <c r="W23"/>
      <c r="X23"/>
    </row>
    <row r="24" spans="1:24" ht="25.5" customHeight="1" x14ac:dyDescent="0.2">
      <c r="A24" s="70" t="s">
        <v>132</v>
      </c>
      <c r="B24" s="70" t="s">
        <v>257</v>
      </c>
      <c r="C24" s="70">
        <v>31</v>
      </c>
      <c r="D24" s="70" t="s">
        <v>256</v>
      </c>
      <c r="E24" s="70" t="s">
        <v>115</v>
      </c>
      <c r="F24" s="71" t="s">
        <v>304</v>
      </c>
      <c r="G24" s="70">
        <v>1973</v>
      </c>
      <c r="H24" s="70">
        <v>600</v>
      </c>
      <c r="I24" s="72" t="s">
        <v>135</v>
      </c>
      <c r="J24" s="72" t="s">
        <v>135</v>
      </c>
      <c r="K24" s="73">
        <v>6</v>
      </c>
      <c r="L24" s="72" t="s">
        <v>135</v>
      </c>
      <c r="M24" s="101" t="s">
        <v>310</v>
      </c>
      <c r="N24" s="102"/>
      <c r="O24" s="103"/>
      <c r="P24" s="104"/>
      <c r="Q24" s="105"/>
      <c r="R24" s="99"/>
      <c r="S24" s="99" t="s">
        <v>310</v>
      </c>
      <c r="T24"/>
      <c r="U24"/>
      <c r="V24"/>
      <c r="W24"/>
      <c r="X24"/>
    </row>
    <row r="25" spans="1:24" s="34" customFormat="1" ht="25.5" customHeight="1" x14ac:dyDescent="0.2">
      <c r="A25" s="70" t="s">
        <v>132</v>
      </c>
      <c r="B25" s="70" t="s">
        <v>258</v>
      </c>
      <c r="C25" s="70">
        <v>32</v>
      </c>
      <c r="D25" s="70" t="s">
        <v>256</v>
      </c>
      <c r="E25" s="70" t="s">
        <v>116</v>
      </c>
      <c r="F25" s="71" t="s">
        <v>305</v>
      </c>
      <c r="G25" s="70">
        <v>1973</v>
      </c>
      <c r="H25" s="70">
        <v>600</v>
      </c>
      <c r="I25" s="72" t="s">
        <v>135</v>
      </c>
      <c r="J25" s="72" t="s">
        <v>135</v>
      </c>
      <c r="K25" s="73">
        <v>6</v>
      </c>
      <c r="L25" s="72" t="s">
        <v>135</v>
      </c>
      <c r="M25" s="101" t="s">
        <v>310</v>
      </c>
      <c r="N25" s="102"/>
      <c r="O25" s="103"/>
      <c r="P25" s="104"/>
      <c r="Q25" s="105"/>
      <c r="R25" s="99"/>
      <c r="S25" s="99" t="s">
        <v>310</v>
      </c>
      <c r="T25"/>
      <c r="U25"/>
      <c r="V25"/>
      <c r="W25"/>
      <c r="X25"/>
    </row>
    <row r="26" spans="1:24" s="34" customFormat="1" ht="25.5" customHeight="1" x14ac:dyDescent="0.2">
      <c r="A26" s="70" t="s">
        <v>132</v>
      </c>
      <c r="B26" s="70" t="s">
        <v>259</v>
      </c>
      <c r="C26" s="70">
        <v>33</v>
      </c>
      <c r="D26" s="70" t="s">
        <v>256</v>
      </c>
      <c r="E26" s="70" t="s">
        <v>117</v>
      </c>
      <c r="F26" s="71" t="s">
        <v>306</v>
      </c>
      <c r="G26" s="70">
        <v>1973</v>
      </c>
      <c r="H26" s="70">
        <v>600</v>
      </c>
      <c r="I26" s="72" t="s">
        <v>135</v>
      </c>
      <c r="J26" s="72" t="s">
        <v>135</v>
      </c>
      <c r="K26" s="73">
        <v>6</v>
      </c>
      <c r="L26" s="72" t="s">
        <v>135</v>
      </c>
      <c r="M26" s="101" t="s">
        <v>310</v>
      </c>
      <c r="N26" s="102"/>
      <c r="O26" s="103"/>
      <c r="P26" s="104"/>
      <c r="Q26" s="105"/>
      <c r="R26" s="99"/>
      <c r="S26" s="99" t="s">
        <v>310</v>
      </c>
      <c r="T26"/>
      <c r="U26"/>
      <c r="V26"/>
      <c r="W26"/>
      <c r="X26"/>
    </row>
    <row r="27" spans="1:24" s="34" customFormat="1" ht="25.5" customHeight="1" x14ac:dyDescent="0.2">
      <c r="A27" s="70" t="s">
        <v>132</v>
      </c>
      <c r="B27" s="70" t="s">
        <v>260</v>
      </c>
      <c r="C27" s="70">
        <v>34</v>
      </c>
      <c r="D27" s="70" t="s">
        <v>256</v>
      </c>
      <c r="E27" s="70" t="s">
        <v>118</v>
      </c>
      <c r="F27" s="71" t="s">
        <v>307</v>
      </c>
      <c r="G27" s="70">
        <v>1973</v>
      </c>
      <c r="H27" s="70">
        <v>600</v>
      </c>
      <c r="I27" s="72" t="s">
        <v>135</v>
      </c>
      <c r="J27" s="72" t="s">
        <v>135</v>
      </c>
      <c r="K27" s="73">
        <v>4</v>
      </c>
      <c r="L27" s="72" t="s">
        <v>135</v>
      </c>
      <c r="M27" s="101" t="s">
        <v>310</v>
      </c>
      <c r="N27" s="102"/>
      <c r="O27" s="103"/>
      <c r="P27" s="104"/>
      <c r="Q27" s="105"/>
      <c r="R27" s="99"/>
      <c r="S27" s="99" t="s">
        <v>310</v>
      </c>
      <c r="T27"/>
      <c r="U27"/>
      <c r="V27"/>
      <c r="W27"/>
      <c r="X27"/>
    </row>
    <row r="28" spans="1:24" s="34" customFormat="1" ht="25.5" customHeight="1" x14ac:dyDescent="0.2">
      <c r="A28" s="70" t="s">
        <v>132</v>
      </c>
      <c r="B28" s="70" t="s">
        <v>261</v>
      </c>
      <c r="C28" s="70">
        <v>35</v>
      </c>
      <c r="D28" s="70" t="s">
        <v>256</v>
      </c>
      <c r="E28" s="70" t="s">
        <v>119</v>
      </c>
      <c r="F28" s="71" t="s">
        <v>308</v>
      </c>
      <c r="G28" s="70">
        <v>1973</v>
      </c>
      <c r="H28" s="70">
        <v>600</v>
      </c>
      <c r="I28" s="72" t="s">
        <v>135</v>
      </c>
      <c r="J28" s="72" t="s">
        <v>135</v>
      </c>
      <c r="K28" s="73">
        <v>4</v>
      </c>
      <c r="L28" s="72" t="s">
        <v>135</v>
      </c>
      <c r="M28" s="101" t="s">
        <v>310</v>
      </c>
      <c r="N28" s="102"/>
      <c r="O28" s="103"/>
      <c r="P28" s="104"/>
      <c r="Q28" s="105"/>
      <c r="R28" s="99"/>
      <c r="S28" s="99" t="s">
        <v>310</v>
      </c>
      <c r="T28"/>
      <c r="U28"/>
      <c r="V28"/>
      <c r="W28"/>
      <c r="X28"/>
    </row>
    <row r="29" spans="1:24" s="34" customFormat="1" ht="25.5" customHeight="1" x14ac:dyDescent="0.2">
      <c r="A29" s="52" t="s">
        <v>132</v>
      </c>
      <c r="B29" s="52">
        <v>11</v>
      </c>
      <c r="C29" s="52">
        <v>36</v>
      </c>
      <c r="D29" s="52" t="s">
        <v>90</v>
      </c>
      <c r="E29" s="52">
        <v>1170254</v>
      </c>
      <c r="F29" s="43">
        <v>1680851</v>
      </c>
      <c r="G29" s="52">
        <v>2002</v>
      </c>
      <c r="H29" s="52">
        <v>630</v>
      </c>
      <c r="I29" s="43">
        <v>6.95</v>
      </c>
      <c r="J29" s="43">
        <v>0.55000000000000004</v>
      </c>
      <c r="K29" s="53">
        <v>3</v>
      </c>
      <c r="L29" s="53">
        <v>3</v>
      </c>
      <c r="M29" s="94"/>
      <c r="N29" s="100" t="s">
        <v>310</v>
      </c>
      <c r="O29" s="96"/>
      <c r="P29" s="99"/>
      <c r="Q29" s="98"/>
      <c r="R29" s="99"/>
      <c r="S29" s="99" t="s">
        <v>310</v>
      </c>
      <c r="T29"/>
      <c r="U29"/>
      <c r="V29"/>
      <c r="W29"/>
      <c r="X29"/>
    </row>
    <row r="30" spans="1:24" s="34" customFormat="1" ht="25.5" customHeight="1" x14ac:dyDescent="0.2">
      <c r="A30" s="52" t="s">
        <v>132</v>
      </c>
      <c r="B30" s="52" t="s">
        <v>262</v>
      </c>
      <c r="C30" s="52">
        <v>40</v>
      </c>
      <c r="D30" s="52" t="s">
        <v>91</v>
      </c>
      <c r="E30" s="52">
        <v>20136203087</v>
      </c>
      <c r="F30" s="43">
        <v>2459350</v>
      </c>
      <c r="G30" s="52">
        <v>2013</v>
      </c>
      <c r="H30" s="52">
        <v>630</v>
      </c>
      <c r="I30" s="43">
        <v>18.29</v>
      </c>
      <c r="J30" s="43">
        <v>1</v>
      </c>
      <c r="K30" s="53">
        <v>7</v>
      </c>
      <c r="L30" s="53">
        <v>7</v>
      </c>
      <c r="M30" s="94"/>
      <c r="N30" s="95" t="s">
        <v>310</v>
      </c>
      <c r="O30" s="96"/>
      <c r="P30" s="97"/>
      <c r="Q30" s="99"/>
      <c r="R30" s="99"/>
      <c r="S30" s="99" t="s">
        <v>310</v>
      </c>
      <c r="T30"/>
      <c r="U30"/>
      <c r="V30"/>
      <c r="W30"/>
      <c r="X30"/>
    </row>
    <row r="31" spans="1:24" s="34" customFormat="1" ht="25.5" customHeight="1" x14ac:dyDescent="0.2">
      <c r="A31" s="52" t="s">
        <v>132</v>
      </c>
      <c r="B31" s="52">
        <v>10</v>
      </c>
      <c r="C31" s="52">
        <v>58</v>
      </c>
      <c r="D31" s="52" t="s">
        <v>92</v>
      </c>
      <c r="E31" s="52">
        <v>5841155</v>
      </c>
      <c r="F31" s="43">
        <v>1857995</v>
      </c>
      <c r="G31" s="52">
        <v>2005</v>
      </c>
      <c r="H31" s="54">
        <v>1000</v>
      </c>
      <c r="I31" s="43">
        <v>12.46</v>
      </c>
      <c r="J31" s="43">
        <v>1</v>
      </c>
      <c r="K31" s="53">
        <v>9</v>
      </c>
      <c r="L31" s="53">
        <v>9</v>
      </c>
      <c r="M31" s="94"/>
      <c r="N31" s="100"/>
      <c r="O31" s="96" t="s">
        <v>310</v>
      </c>
      <c r="P31" s="99" t="s">
        <v>310</v>
      </c>
      <c r="Q31" s="98"/>
      <c r="R31" s="99"/>
      <c r="S31" s="99"/>
      <c r="T31"/>
      <c r="U31"/>
      <c r="V31"/>
      <c r="W31"/>
      <c r="X31"/>
    </row>
    <row r="32" spans="1:24" ht="25.5" customHeight="1" x14ac:dyDescent="0.2">
      <c r="A32" s="52" t="s">
        <v>132</v>
      </c>
      <c r="B32" s="52">
        <v>15</v>
      </c>
      <c r="C32" s="52">
        <v>59</v>
      </c>
      <c r="D32" s="52" t="s">
        <v>89</v>
      </c>
      <c r="E32" s="52" t="s">
        <v>120</v>
      </c>
      <c r="F32" s="43">
        <v>1391426</v>
      </c>
      <c r="G32" s="52">
        <v>1989</v>
      </c>
      <c r="H32" s="52" t="s">
        <v>124</v>
      </c>
      <c r="I32" s="43">
        <v>7.37</v>
      </c>
      <c r="J32" s="43">
        <v>0.3</v>
      </c>
      <c r="K32" s="53">
        <v>3</v>
      </c>
      <c r="L32" s="53">
        <v>3</v>
      </c>
      <c r="M32" s="94"/>
      <c r="N32" s="95" t="s">
        <v>310</v>
      </c>
      <c r="O32" s="96"/>
      <c r="P32" s="97"/>
      <c r="Q32" s="99"/>
      <c r="R32" s="99"/>
      <c r="S32" s="99" t="s">
        <v>310</v>
      </c>
      <c r="T32"/>
      <c r="U32"/>
      <c r="V32"/>
      <c r="W32"/>
      <c r="X32"/>
    </row>
    <row r="33" spans="1:24" ht="25.5" customHeight="1" x14ac:dyDescent="0.2">
      <c r="A33" s="52" t="s">
        <v>132</v>
      </c>
      <c r="B33" s="52">
        <v>13</v>
      </c>
      <c r="C33" s="52">
        <v>62</v>
      </c>
      <c r="D33" s="52" t="s">
        <v>88</v>
      </c>
      <c r="E33" s="52" t="s">
        <v>263</v>
      </c>
      <c r="F33" s="43">
        <v>1310521</v>
      </c>
      <c r="G33" s="52">
        <v>1991</v>
      </c>
      <c r="H33" s="52" t="s">
        <v>125</v>
      </c>
      <c r="I33" s="43">
        <v>11.03</v>
      </c>
      <c r="J33" s="43">
        <v>0.63</v>
      </c>
      <c r="K33" s="53">
        <v>4</v>
      </c>
      <c r="L33" s="53">
        <v>6</v>
      </c>
      <c r="M33" s="94"/>
      <c r="N33" s="95"/>
      <c r="O33" s="96" t="s">
        <v>310</v>
      </c>
      <c r="P33" s="97" t="s">
        <v>310</v>
      </c>
      <c r="Q33" s="98"/>
      <c r="R33" s="98"/>
      <c r="S33" s="97"/>
      <c r="T33"/>
      <c r="U33"/>
      <c r="V33"/>
      <c r="W33"/>
      <c r="X33"/>
    </row>
    <row r="34" spans="1:24" s="18" customFormat="1" ht="25.5" customHeight="1" x14ac:dyDescent="0.2">
      <c r="A34" s="52" t="s">
        <v>132</v>
      </c>
      <c r="B34" s="52">
        <v>1</v>
      </c>
      <c r="C34" s="52">
        <v>63</v>
      </c>
      <c r="D34" s="52" t="s">
        <v>88</v>
      </c>
      <c r="E34" s="52" t="s">
        <v>264</v>
      </c>
      <c r="F34" s="43">
        <v>1299523</v>
      </c>
      <c r="G34" s="52">
        <v>1991</v>
      </c>
      <c r="H34" s="52" t="s">
        <v>126</v>
      </c>
      <c r="I34" s="43">
        <v>6.22</v>
      </c>
      <c r="J34" s="43">
        <v>0.3</v>
      </c>
      <c r="K34" s="53">
        <v>2</v>
      </c>
      <c r="L34" s="53">
        <v>2</v>
      </c>
      <c r="M34" s="94" t="s">
        <v>310</v>
      </c>
      <c r="N34" s="95"/>
      <c r="O34" s="96"/>
      <c r="P34" s="97"/>
      <c r="Q34" s="98"/>
      <c r="R34" s="98"/>
      <c r="S34" s="97" t="s">
        <v>310</v>
      </c>
      <c r="T34"/>
      <c r="U34"/>
      <c r="V34"/>
      <c r="W34"/>
      <c r="X34"/>
    </row>
    <row r="35" spans="1:24" s="18" customFormat="1" ht="25.5" customHeight="1" x14ac:dyDescent="0.2">
      <c r="A35" s="52" t="s">
        <v>132</v>
      </c>
      <c r="B35" s="52">
        <v>18</v>
      </c>
      <c r="C35" s="52">
        <v>64</v>
      </c>
      <c r="D35" s="52" t="s">
        <v>88</v>
      </c>
      <c r="E35" s="52" t="s">
        <v>265</v>
      </c>
      <c r="F35" s="43">
        <v>1310471</v>
      </c>
      <c r="G35" s="52">
        <v>1991</v>
      </c>
      <c r="H35" s="52" t="s">
        <v>127</v>
      </c>
      <c r="I35" s="43">
        <v>9.9</v>
      </c>
      <c r="J35" s="43">
        <v>1</v>
      </c>
      <c r="K35" s="53">
        <v>4</v>
      </c>
      <c r="L35" s="53">
        <v>4</v>
      </c>
      <c r="M35" s="94"/>
      <c r="N35" s="95" t="s">
        <v>310</v>
      </c>
      <c r="O35" s="96"/>
      <c r="P35" s="97"/>
      <c r="Q35" s="98"/>
      <c r="R35" s="98"/>
      <c r="S35" s="97" t="s">
        <v>310</v>
      </c>
      <c r="T35"/>
      <c r="U35"/>
      <c r="V35"/>
      <c r="W35"/>
      <c r="X35"/>
    </row>
    <row r="36" spans="1:24" s="18" customFormat="1" ht="25.5" customHeight="1" x14ac:dyDescent="0.2">
      <c r="A36" s="52" t="s">
        <v>132</v>
      </c>
      <c r="B36" s="52">
        <v>18</v>
      </c>
      <c r="C36" s="52">
        <v>65</v>
      </c>
      <c r="D36" s="52" t="s">
        <v>88</v>
      </c>
      <c r="E36" s="52" t="s">
        <v>266</v>
      </c>
      <c r="F36" s="43">
        <v>1310492</v>
      </c>
      <c r="G36" s="52">
        <v>1991</v>
      </c>
      <c r="H36" s="52" t="s">
        <v>127</v>
      </c>
      <c r="I36" s="43">
        <v>9.9</v>
      </c>
      <c r="J36" s="43">
        <v>1</v>
      </c>
      <c r="K36" s="53">
        <v>4</v>
      </c>
      <c r="L36" s="53">
        <v>4</v>
      </c>
      <c r="M36" s="94"/>
      <c r="N36" s="95" t="s">
        <v>310</v>
      </c>
      <c r="O36" s="96"/>
      <c r="P36" s="97"/>
      <c r="Q36" s="98"/>
      <c r="R36" s="98"/>
      <c r="S36" s="97" t="s">
        <v>310</v>
      </c>
      <c r="T36"/>
      <c r="U36"/>
      <c r="V36"/>
      <c r="W36"/>
      <c r="X36"/>
    </row>
    <row r="37" spans="1:24" s="18" customFormat="1" ht="25.5" customHeight="1" x14ac:dyDescent="0.2">
      <c r="A37" s="52" t="s">
        <v>132</v>
      </c>
      <c r="B37" s="52">
        <v>19</v>
      </c>
      <c r="C37" s="52">
        <v>66</v>
      </c>
      <c r="D37" s="52" t="s">
        <v>88</v>
      </c>
      <c r="E37" s="52" t="s">
        <v>267</v>
      </c>
      <c r="F37" s="43">
        <v>1310402</v>
      </c>
      <c r="G37" s="52">
        <v>1991</v>
      </c>
      <c r="H37" s="52" t="s">
        <v>127</v>
      </c>
      <c r="I37" s="43">
        <v>16.68</v>
      </c>
      <c r="J37" s="43">
        <v>1</v>
      </c>
      <c r="K37" s="53">
        <v>6</v>
      </c>
      <c r="L37" s="53">
        <v>6</v>
      </c>
      <c r="M37" s="94"/>
      <c r="N37" s="95" t="s">
        <v>310</v>
      </c>
      <c r="O37" s="96"/>
      <c r="P37" s="97"/>
      <c r="Q37" s="98"/>
      <c r="R37" s="98"/>
      <c r="S37" s="97" t="s">
        <v>310</v>
      </c>
      <c r="T37"/>
      <c r="U37"/>
      <c r="V37"/>
      <c r="W37"/>
      <c r="X37"/>
    </row>
    <row r="38" spans="1:24" s="18" customFormat="1" ht="25.5" customHeight="1" x14ac:dyDescent="0.2">
      <c r="A38" s="52" t="s">
        <v>132</v>
      </c>
      <c r="B38" s="52">
        <v>19</v>
      </c>
      <c r="C38" s="52">
        <v>67</v>
      </c>
      <c r="D38" s="52" t="s">
        <v>88</v>
      </c>
      <c r="E38" s="52" t="s">
        <v>268</v>
      </c>
      <c r="F38" s="56">
        <v>1310421</v>
      </c>
      <c r="G38" s="52">
        <v>1991</v>
      </c>
      <c r="H38" s="52" t="s">
        <v>127</v>
      </c>
      <c r="I38" s="43">
        <v>16.68</v>
      </c>
      <c r="J38" s="43">
        <v>1</v>
      </c>
      <c r="K38" s="53">
        <v>6</v>
      </c>
      <c r="L38" s="53">
        <v>6</v>
      </c>
      <c r="M38" s="94"/>
      <c r="N38" s="95" t="s">
        <v>310</v>
      </c>
      <c r="O38" s="96"/>
      <c r="P38" s="97"/>
      <c r="Q38" s="98"/>
      <c r="R38" s="98"/>
      <c r="S38" s="97" t="s">
        <v>310</v>
      </c>
      <c r="T38"/>
      <c r="U38"/>
      <c r="V38"/>
      <c r="W38"/>
      <c r="X38"/>
    </row>
    <row r="39" spans="1:24" ht="25.5" customHeight="1" x14ac:dyDescent="0.2">
      <c r="A39" s="52" t="s">
        <v>132</v>
      </c>
      <c r="B39" s="52">
        <v>19</v>
      </c>
      <c r="C39" s="52">
        <v>68</v>
      </c>
      <c r="D39" s="52" t="s">
        <v>88</v>
      </c>
      <c r="E39" s="52" t="s">
        <v>269</v>
      </c>
      <c r="F39" s="43">
        <v>1310443</v>
      </c>
      <c r="G39" s="52">
        <v>1991</v>
      </c>
      <c r="H39" s="52" t="s">
        <v>127</v>
      </c>
      <c r="I39" s="43">
        <v>16.68</v>
      </c>
      <c r="J39" s="43">
        <v>1</v>
      </c>
      <c r="K39" s="53">
        <v>6</v>
      </c>
      <c r="L39" s="53">
        <v>11</v>
      </c>
      <c r="M39" s="94"/>
      <c r="N39" s="95" t="s">
        <v>310</v>
      </c>
      <c r="O39" s="96"/>
      <c r="P39" s="97"/>
      <c r="Q39" s="98"/>
      <c r="R39" s="98"/>
      <c r="S39" s="97" t="s">
        <v>310</v>
      </c>
      <c r="T39"/>
      <c r="U39"/>
      <c r="V39"/>
      <c r="W39"/>
      <c r="X39"/>
    </row>
    <row r="40" spans="1:24" ht="26.25" customHeight="1" x14ac:dyDescent="0.2">
      <c r="A40" s="52" t="s">
        <v>132</v>
      </c>
      <c r="B40" s="52">
        <v>20</v>
      </c>
      <c r="C40" s="52">
        <v>70</v>
      </c>
      <c r="D40" s="52" t="s">
        <v>88</v>
      </c>
      <c r="E40" s="52" t="s">
        <v>270</v>
      </c>
      <c r="F40" s="43">
        <v>3042593</v>
      </c>
      <c r="G40" s="52">
        <v>2020</v>
      </c>
      <c r="H40" s="54">
        <v>2000</v>
      </c>
      <c r="I40" s="43">
        <v>17.399999999999999</v>
      </c>
      <c r="J40" s="43">
        <v>1</v>
      </c>
      <c r="K40" s="53">
        <v>6</v>
      </c>
      <c r="L40" s="53">
        <v>6</v>
      </c>
      <c r="M40" s="94"/>
      <c r="N40" s="95" t="s">
        <v>310</v>
      </c>
      <c r="O40" s="96"/>
      <c r="P40" s="97"/>
      <c r="Q40" s="98"/>
      <c r="R40" s="98"/>
      <c r="S40" s="97" t="s">
        <v>310</v>
      </c>
      <c r="T40"/>
      <c r="U40"/>
      <c r="V40"/>
      <c r="W40"/>
      <c r="X40"/>
    </row>
    <row r="41" spans="1:24" ht="25.5" x14ac:dyDescent="0.2">
      <c r="A41" s="52" t="s">
        <v>132</v>
      </c>
      <c r="B41" s="52">
        <v>20</v>
      </c>
      <c r="C41" s="52">
        <v>69</v>
      </c>
      <c r="D41" s="52" t="s">
        <v>88</v>
      </c>
      <c r="E41" s="52" t="s">
        <v>271</v>
      </c>
      <c r="F41" s="43">
        <v>3085048</v>
      </c>
      <c r="G41" s="52">
        <v>2020</v>
      </c>
      <c r="H41" s="54">
        <v>2000</v>
      </c>
      <c r="I41" s="43">
        <v>13.2</v>
      </c>
      <c r="J41" s="43">
        <v>1</v>
      </c>
      <c r="K41" s="53">
        <v>5</v>
      </c>
      <c r="L41" s="53">
        <v>5</v>
      </c>
      <c r="M41" s="94"/>
      <c r="N41" s="95" t="s">
        <v>310</v>
      </c>
      <c r="O41" s="96"/>
      <c r="P41" s="97"/>
      <c r="Q41" s="98"/>
      <c r="R41" s="98"/>
      <c r="S41" s="97" t="s">
        <v>310</v>
      </c>
      <c r="T41"/>
      <c r="U41"/>
      <c r="V41"/>
      <c r="W41"/>
      <c r="X41"/>
    </row>
    <row r="42" spans="1:24" ht="25.5" x14ac:dyDescent="0.2">
      <c r="A42" s="52" t="s">
        <v>132</v>
      </c>
      <c r="B42" s="52">
        <v>1</v>
      </c>
      <c r="C42" s="52">
        <v>71</v>
      </c>
      <c r="D42" s="52" t="s">
        <v>88</v>
      </c>
      <c r="E42" s="52" t="s">
        <v>272</v>
      </c>
      <c r="F42" s="43" t="s">
        <v>135</v>
      </c>
      <c r="G42" s="52">
        <v>1991</v>
      </c>
      <c r="H42" s="52" t="s">
        <v>135</v>
      </c>
      <c r="I42" s="57" t="s">
        <v>135</v>
      </c>
      <c r="J42" s="57" t="s">
        <v>135</v>
      </c>
      <c r="K42" s="53" t="s">
        <v>135</v>
      </c>
      <c r="L42" s="53" t="s">
        <v>135</v>
      </c>
      <c r="M42" s="94" t="s">
        <v>310</v>
      </c>
      <c r="N42" s="95"/>
      <c r="O42" s="96"/>
      <c r="P42" s="97"/>
      <c r="Q42" s="98"/>
      <c r="R42" s="98"/>
      <c r="S42" s="97" t="s">
        <v>310</v>
      </c>
      <c r="T42"/>
      <c r="U42"/>
      <c r="V42"/>
      <c r="W42"/>
      <c r="X42"/>
    </row>
    <row r="43" spans="1:24" ht="25.5" x14ac:dyDescent="0.2">
      <c r="A43" s="52" t="s">
        <v>132</v>
      </c>
      <c r="B43" s="52">
        <v>4</v>
      </c>
      <c r="C43" s="52">
        <v>75</v>
      </c>
      <c r="D43" s="52" t="s">
        <v>93</v>
      </c>
      <c r="E43" s="52" t="s">
        <v>121</v>
      </c>
      <c r="F43" s="43" t="s">
        <v>135</v>
      </c>
      <c r="G43" s="52">
        <v>2010</v>
      </c>
      <c r="H43" s="52">
        <v>980</v>
      </c>
      <c r="I43" s="43">
        <v>3.2</v>
      </c>
      <c r="J43" s="43">
        <v>0.16</v>
      </c>
      <c r="K43" s="53">
        <v>2</v>
      </c>
      <c r="L43" s="53">
        <v>2</v>
      </c>
      <c r="M43" s="94" t="s">
        <v>310</v>
      </c>
      <c r="N43" s="95"/>
      <c r="O43" s="96"/>
      <c r="P43" s="97"/>
      <c r="Q43" s="98"/>
      <c r="R43" s="98"/>
      <c r="S43" s="97" t="s">
        <v>310</v>
      </c>
      <c r="T43"/>
      <c r="U43"/>
      <c r="V43"/>
      <c r="W43"/>
      <c r="X43"/>
    </row>
    <row r="44" spans="1:24" ht="25.5" x14ac:dyDescent="0.2">
      <c r="A44" s="52" t="s">
        <v>132</v>
      </c>
      <c r="B44" s="52">
        <v>21</v>
      </c>
      <c r="C44" s="52">
        <v>76</v>
      </c>
      <c r="D44" s="52" t="s">
        <v>91</v>
      </c>
      <c r="E44" s="52" t="s">
        <v>122</v>
      </c>
      <c r="F44" s="43">
        <v>2689617</v>
      </c>
      <c r="G44" s="52">
        <v>2016</v>
      </c>
      <c r="H44" s="54">
        <v>2000</v>
      </c>
      <c r="I44" s="43">
        <v>13.72</v>
      </c>
      <c r="J44" s="43">
        <v>1</v>
      </c>
      <c r="K44" s="53">
        <v>5</v>
      </c>
      <c r="L44" s="53">
        <v>7</v>
      </c>
      <c r="M44" s="94"/>
      <c r="N44" s="95" t="s">
        <v>310</v>
      </c>
      <c r="O44" s="96"/>
      <c r="P44" s="97"/>
      <c r="Q44" s="98"/>
      <c r="R44" s="98"/>
      <c r="S44" s="97" t="s">
        <v>310</v>
      </c>
      <c r="T44"/>
      <c r="U44"/>
      <c r="V44"/>
      <c r="W44"/>
      <c r="X44"/>
    </row>
    <row r="45" spans="1:24" ht="25.5" x14ac:dyDescent="0.2">
      <c r="A45" s="52" t="s">
        <v>132</v>
      </c>
      <c r="B45" s="52">
        <v>21</v>
      </c>
      <c r="C45" s="52">
        <v>77</v>
      </c>
      <c r="D45" s="52" t="s">
        <v>91</v>
      </c>
      <c r="E45" s="52" t="s">
        <v>123</v>
      </c>
      <c r="F45" s="43">
        <v>2689619</v>
      </c>
      <c r="G45" s="52">
        <v>2016</v>
      </c>
      <c r="H45" s="54">
        <v>2000</v>
      </c>
      <c r="I45" s="43">
        <v>17.53</v>
      </c>
      <c r="J45" s="43">
        <v>1</v>
      </c>
      <c r="K45" s="53">
        <v>6</v>
      </c>
      <c r="L45" s="53">
        <v>7</v>
      </c>
      <c r="M45" s="94"/>
      <c r="N45" s="95" t="s">
        <v>310</v>
      </c>
      <c r="O45" s="96"/>
      <c r="P45" s="97"/>
      <c r="Q45" s="98"/>
      <c r="R45" s="98"/>
      <c r="S45" s="97" t="s">
        <v>310</v>
      </c>
      <c r="T45"/>
      <c r="U45"/>
      <c r="V45"/>
      <c r="W45"/>
      <c r="X45"/>
    </row>
    <row r="46" spans="1:24" ht="26.6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26.65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26.6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4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4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4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4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4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4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4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4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4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4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4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</sheetData>
  <mergeCells count="1">
    <mergeCell ref="A1:S1"/>
  </mergeCells>
  <phoneticPr fontId="11" type="noConversion"/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J522"/>
  <sheetViews>
    <sheetView topLeftCell="AT438" zoomScale="70" zoomScaleNormal="70" zoomScalePageLayoutView="107" workbookViewId="0">
      <selection sqref="A1:CJ522"/>
    </sheetView>
  </sheetViews>
  <sheetFormatPr baseColWidth="10" defaultColWidth="11.42578125" defaultRowHeight="12.75" x14ac:dyDescent="0.2"/>
  <cols>
    <col min="1" max="1" width="6.42578125" style="35" customWidth="1"/>
    <col min="2" max="3" width="23.7109375" style="3" customWidth="1"/>
    <col min="4" max="4" width="19.7109375" style="3" customWidth="1"/>
    <col min="5" max="5" width="26" style="4" customWidth="1"/>
    <col min="6" max="7" width="23.7109375" style="4" customWidth="1"/>
    <col min="8" max="8" width="12.140625" style="3" bestFit="1" customWidth="1"/>
    <col min="9" max="9" width="15.28515625" style="3" customWidth="1"/>
    <col min="10" max="11" width="18.42578125" style="3" customWidth="1"/>
    <col min="12" max="12" width="10.7109375" style="3" customWidth="1"/>
    <col min="13" max="13" width="11.28515625" style="3" customWidth="1"/>
    <col min="14" max="14" width="14.7109375" style="3" customWidth="1"/>
    <col min="15" max="15" width="12.28515625" style="3" customWidth="1"/>
    <col min="16" max="16" width="10.85546875" style="3" customWidth="1"/>
    <col min="17" max="18" width="11.42578125" style="3"/>
    <col min="19" max="19" width="14" style="3" customWidth="1"/>
    <col min="20" max="20" width="16" style="3" customWidth="1"/>
    <col min="21" max="21" width="13.85546875" style="3" customWidth="1"/>
    <col min="22" max="22" width="14.42578125" style="3" customWidth="1"/>
    <col min="23" max="23" width="14.85546875" style="3" customWidth="1"/>
    <col min="24" max="24" width="13.5703125" style="3" customWidth="1"/>
    <col min="25" max="27" width="11.85546875" style="3" bestFit="1" customWidth="1"/>
    <col min="28" max="28" width="13" style="3" bestFit="1" customWidth="1"/>
    <col min="29" max="16384" width="11.42578125" style="3"/>
  </cols>
  <sheetData>
    <row r="1" spans="1:88" ht="30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</row>
    <row r="2" spans="1:88" s="1" customFormat="1" ht="33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</row>
    <row r="3" spans="1:88" s="17" customFormat="1" ht="25.5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</row>
    <row r="4" spans="1:88" s="17" customFormat="1" ht="25.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</row>
    <row r="5" spans="1:88" s="17" customFormat="1" ht="25.5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</row>
    <row r="6" spans="1:88" s="18" customFormat="1" ht="25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</row>
    <row r="7" spans="1:88" s="18" customFormat="1" ht="25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</row>
    <row r="8" spans="1:88" s="18" customFormat="1" ht="25.5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</row>
    <row r="9" spans="1:88" s="18" customFormat="1" ht="25.5" customHeight="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</row>
    <row r="10" spans="1:88" s="18" customFormat="1" ht="25.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</row>
    <row r="11" spans="1:88" s="18" customFormat="1" ht="25.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</row>
    <row r="12" spans="1:88" ht="25.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</row>
    <row r="13" spans="1:88" ht="25.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</row>
    <row r="14" spans="1:88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</row>
    <row r="15" spans="1:88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</row>
    <row r="16" spans="1:88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</row>
    <row r="17" spans="1:88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</row>
    <row r="18" spans="1:88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</row>
    <row r="19" spans="1:88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</row>
    <row r="20" spans="1:88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</row>
    <row r="21" spans="1:88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</row>
    <row r="22" spans="1:88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</row>
    <row r="23" spans="1:88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</row>
    <row r="24" spans="1:88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</row>
    <row r="25" spans="1:88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</row>
    <row r="26" spans="1:88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</row>
    <row r="27" spans="1:88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</row>
    <row r="28" spans="1:88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</row>
    <row r="29" spans="1:88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</row>
    <row r="30" spans="1:88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</row>
    <row r="31" spans="1:88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</row>
    <row r="32" spans="1:88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</row>
    <row r="33" spans="1:88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</row>
    <row r="34" spans="1:88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</row>
    <row r="35" spans="1:88" s="18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</row>
    <row r="36" spans="1:88" s="18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</row>
    <row r="37" spans="1:88" s="18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</row>
    <row r="38" spans="1:88" s="18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</row>
    <row r="39" spans="1:88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</row>
    <row r="40" spans="1:88" ht="26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</row>
    <row r="41" spans="1:88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</row>
    <row r="42" spans="1:8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</row>
    <row r="43" spans="1:88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</row>
    <row r="44" spans="1:8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</row>
    <row r="45" spans="1:88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</row>
    <row r="46" spans="1:88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</row>
    <row r="47" spans="1:88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</row>
    <row r="48" spans="1:88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</row>
    <row r="49" spans="1:88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</row>
    <row r="50" spans="1:88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</row>
    <row r="51" spans="1:88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</row>
    <row r="52" spans="1:88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</row>
    <row r="53" spans="1:88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</row>
    <row r="54" spans="1:88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</row>
    <row r="55" spans="1:88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</row>
    <row r="56" spans="1:88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</row>
    <row r="57" spans="1:88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</row>
    <row r="58" spans="1:88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</row>
    <row r="59" spans="1:88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</row>
    <row r="60" spans="1:88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</row>
    <row r="61" spans="1:88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</row>
    <row r="62" spans="1:88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</row>
    <row r="63" spans="1:88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</row>
    <row r="64" spans="1:88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</row>
    <row r="65" spans="1:88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</row>
    <row r="66" spans="1:88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</row>
    <row r="67" spans="1:88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</row>
    <row r="68" spans="1:88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</row>
    <row r="69" spans="1:88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</row>
    <row r="70" spans="1:88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</row>
    <row r="71" spans="1:88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</row>
    <row r="72" spans="1:88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</row>
    <row r="73" spans="1:88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</row>
    <row r="74" spans="1:88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</row>
    <row r="75" spans="1:88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</row>
    <row r="76" spans="1:88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</row>
    <row r="77" spans="1:88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</row>
    <row r="78" spans="1:88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</row>
    <row r="79" spans="1:88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</row>
    <row r="80" spans="1:88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</row>
    <row r="81" spans="1:88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</row>
    <row r="82" spans="1:88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</row>
    <row r="83" spans="1:88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</row>
    <row r="84" spans="1:88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</row>
    <row r="85" spans="1:88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</row>
    <row r="86" spans="1:88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</row>
    <row r="87" spans="1:88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</row>
    <row r="88" spans="1:88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</row>
    <row r="89" spans="1:88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</row>
    <row r="90" spans="1:88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</row>
    <row r="91" spans="1:88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</row>
    <row r="92" spans="1:88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</row>
    <row r="93" spans="1:88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</row>
    <row r="94" spans="1:88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</row>
    <row r="95" spans="1:88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</row>
    <row r="96" spans="1:88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</row>
    <row r="97" spans="1:88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</row>
    <row r="98" spans="1:88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</row>
    <row r="99" spans="1:88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</row>
    <row r="100" spans="1:88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</row>
    <row r="101" spans="1:88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</row>
    <row r="102" spans="1:88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</row>
    <row r="103" spans="1:88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</row>
    <row r="104" spans="1:88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</row>
    <row r="105" spans="1:88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</row>
    <row r="106" spans="1:88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</row>
    <row r="107" spans="1:88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</row>
    <row r="108" spans="1:88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</row>
    <row r="109" spans="1:88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</row>
    <row r="110" spans="1:88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</row>
    <row r="111" spans="1:88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</row>
    <row r="112" spans="1:88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</row>
    <row r="113" spans="1:88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</row>
    <row r="114" spans="1:88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</row>
    <row r="115" spans="1:88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</row>
    <row r="116" spans="1:88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</row>
    <row r="117" spans="1:88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</row>
    <row r="118" spans="1:88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</row>
    <row r="119" spans="1:88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</row>
    <row r="120" spans="1:88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</row>
    <row r="121" spans="1:88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</row>
    <row r="122" spans="1:88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</row>
    <row r="123" spans="1:88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</row>
    <row r="124" spans="1:88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</row>
    <row r="125" spans="1:88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</row>
    <row r="126" spans="1:88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</row>
    <row r="127" spans="1:88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</row>
    <row r="128" spans="1:88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</row>
    <row r="129" spans="1:88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</row>
    <row r="130" spans="1:88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</row>
    <row r="131" spans="1:88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</row>
    <row r="132" spans="1:88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</row>
    <row r="133" spans="1:88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</row>
    <row r="134" spans="1:88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</row>
    <row r="135" spans="1:88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</row>
    <row r="136" spans="1:88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</row>
    <row r="137" spans="1:88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</row>
    <row r="138" spans="1:88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</row>
    <row r="139" spans="1:88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</row>
    <row r="140" spans="1:88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</row>
    <row r="141" spans="1:88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</row>
    <row r="142" spans="1:88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</row>
    <row r="143" spans="1:88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</row>
    <row r="144" spans="1:88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</row>
    <row r="145" spans="1:88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</row>
    <row r="146" spans="1:88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</row>
    <row r="147" spans="1:88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</row>
    <row r="148" spans="1:88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</row>
    <row r="149" spans="1:88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</row>
    <row r="150" spans="1:88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</row>
    <row r="151" spans="1:88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</row>
    <row r="152" spans="1:88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</row>
    <row r="153" spans="1:88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</row>
    <row r="154" spans="1:88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</row>
    <row r="155" spans="1:88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</row>
    <row r="156" spans="1:88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</row>
    <row r="157" spans="1:88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</row>
    <row r="158" spans="1:88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</row>
    <row r="159" spans="1:88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</row>
    <row r="160" spans="1:88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</row>
    <row r="161" spans="1:88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</row>
    <row r="162" spans="1:88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</row>
    <row r="163" spans="1:88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</row>
    <row r="164" spans="1:88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</row>
    <row r="165" spans="1:88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</row>
    <row r="166" spans="1:88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</row>
    <row r="167" spans="1:88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</row>
    <row r="168" spans="1:88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</row>
    <row r="169" spans="1:88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</row>
    <row r="170" spans="1:88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</row>
    <row r="171" spans="1:88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</row>
    <row r="172" spans="1:88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</row>
    <row r="173" spans="1:88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</row>
    <row r="174" spans="1:88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</row>
    <row r="175" spans="1:88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</row>
    <row r="176" spans="1:88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</row>
    <row r="177" spans="1:88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</row>
    <row r="178" spans="1:88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</row>
    <row r="179" spans="1:88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</row>
    <row r="180" spans="1:88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</row>
    <row r="181" spans="1:88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</row>
    <row r="182" spans="1:88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</row>
    <row r="183" spans="1:88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</row>
    <row r="184" spans="1:88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</row>
    <row r="185" spans="1:88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</row>
    <row r="186" spans="1:88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</row>
    <row r="187" spans="1:88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</row>
    <row r="188" spans="1:88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</row>
    <row r="189" spans="1:88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</row>
    <row r="190" spans="1:88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</row>
    <row r="191" spans="1:88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</row>
    <row r="192" spans="1:88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</row>
    <row r="193" spans="1:88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</row>
    <row r="194" spans="1:88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</row>
    <row r="195" spans="1:88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</row>
    <row r="196" spans="1:88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</row>
    <row r="197" spans="1:88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</row>
    <row r="198" spans="1:88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</row>
    <row r="199" spans="1:88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</row>
    <row r="200" spans="1:88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</row>
    <row r="201" spans="1:88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</row>
    <row r="202" spans="1:88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</row>
    <row r="203" spans="1:88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</row>
    <row r="204" spans="1:88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</row>
    <row r="205" spans="1:88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</row>
    <row r="206" spans="1:88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</row>
    <row r="207" spans="1:88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</row>
    <row r="208" spans="1:88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</row>
    <row r="209" spans="1:88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</row>
    <row r="210" spans="1:88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</row>
    <row r="211" spans="1:88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</row>
    <row r="212" spans="1:88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</row>
    <row r="213" spans="1:88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</row>
    <row r="214" spans="1:88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</row>
    <row r="215" spans="1:88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</row>
    <row r="216" spans="1:88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</row>
    <row r="217" spans="1:88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</row>
    <row r="218" spans="1:88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</row>
    <row r="219" spans="1:88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</row>
    <row r="220" spans="1:88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</row>
    <row r="221" spans="1:88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</row>
    <row r="222" spans="1:88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</row>
    <row r="223" spans="1:88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</row>
    <row r="224" spans="1:88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</row>
    <row r="225" spans="1:88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</row>
    <row r="226" spans="1:88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</row>
    <row r="227" spans="1:88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</row>
    <row r="228" spans="1:88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</row>
    <row r="229" spans="1:88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</row>
    <row r="230" spans="1:88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</row>
    <row r="231" spans="1:88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</row>
    <row r="232" spans="1:88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</row>
    <row r="233" spans="1:88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</row>
    <row r="234" spans="1:88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</row>
    <row r="235" spans="1:88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</row>
    <row r="236" spans="1:88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</row>
    <row r="237" spans="1:88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</row>
    <row r="238" spans="1:88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</row>
    <row r="239" spans="1:88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</row>
    <row r="240" spans="1:88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</row>
    <row r="241" spans="1:88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</row>
    <row r="242" spans="1:88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</row>
    <row r="243" spans="1:88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</row>
    <row r="244" spans="1:88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</row>
    <row r="245" spans="1:88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</row>
    <row r="246" spans="1:88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</row>
    <row r="247" spans="1:88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</row>
    <row r="248" spans="1:88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</row>
    <row r="249" spans="1:88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</row>
    <row r="250" spans="1:88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</row>
    <row r="251" spans="1:88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</row>
    <row r="252" spans="1:88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</row>
    <row r="253" spans="1:88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</row>
    <row r="254" spans="1:88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</row>
    <row r="255" spans="1:88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</row>
    <row r="256" spans="1:88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</row>
    <row r="257" spans="1:88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</row>
    <row r="258" spans="1:88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</row>
    <row r="259" spans="1:88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</row>
    <row r="260" spans="1:88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</row>
    <row r="261" spans="1:88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</row>
    <row r="262" spans="1:88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</row>
    <row r="263" spans="1:88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</row>
    <row r="264" spans="1:88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</row>
    <row r="265" spans="1:88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</row>
    <row r="266" spans="1:88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</row>
    <row r="267" spans="1:88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</row>
    <row r="268" spans="1:88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</row>
    <row r="269" spans="1:88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</row>
    <row r="270" spans="1:88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</row>
    <row r="271" spans="1:88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</row>
    <row r="272" spans="1:88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</row>
    <row r="273" spans="1:88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</row>
    <row r="274" spans="1:88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</row>
    <row r="275" spans="1:88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</row>
    <row r="276" spans="1:88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</row>
    <row r="277" spans="1:88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</row>
    <row r="278" spans="1:88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</row>
    <row r="279" spans="1:88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</row>
    <row r="280" spans="1:88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</row>
    <row r="281" spans="1:88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</row>
    <row r="282" spans="1:88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</row>
    <row r="283" spans="1:88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</row>
    <row r="284" spans="1:88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</row>
    <row r="285" spans="1:88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</row>
    <row r="286" spans="1:88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</row>
    <row r="287" spans="1:88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</row>
    <row r="288" spans="1:88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</row>
    <row r="289" spans="1:88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</row>
    <row r="290" spans="1:88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</row>
    <row r="291" spans="1:88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</row>
    <row r="292" spans="1:88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</row>
    <row r="293" spans="1:88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</row>
    <row r="294" spans="1:88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</row>
    <row r="295" spans="1:88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</row>
    <row r="296" spans="1:88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</row>
    <row r="297" spans="1:88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</row>
    <row r="298" spans="1:88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</row>
    <row r="299" spans="1:88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</row>
    <row r="300" spans="1:88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</row>
    <row r="301" spans="1:88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</row>
    <row r="302" spans="1:88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</row>
    <row r="303" spans="1:88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</row>
    <row r="304" spans="1:88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</row>
    <row r="305" spans="1:88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</row>
    <row r="306" spans="1:88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</row>
    <row r="307" spans="1:88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</row>
    <row r="308" spans="1:88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</row>
    <row r="309" spans="1:88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</row>
    <row r="310" spans="1:88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</row>
    <row r="311" spans="1:88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</row>
    <row r="312" spans="1:88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</row>
    <row r="313" spans="1:88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</row>
    <row r="314" spans="1:88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</row>
    <row r="315" spans="1:88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</row>
    <row r="316" spans="1:88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</row>
    <row r="317" spans="1:88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</row>
    <row r="318" spans="1:88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</row>
    <row r="319" spans="1:88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</row>
    <row r="320" spans="1:88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</row>
    <row r="321" spans="1:88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</row>
    <row r="322" spans="1:88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</row>
    <row r="323" spans="1:88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</row>
    <row r="324" spans="1:88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</row>
    <row r="325" spans="1:88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</row>
    <row r="326" spans="1:88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</row>
    <row r="327" spans="1:88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</row>
    <row r="328" spans="1:88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</row>
    <row r="329" spans="1:88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</row>
    <row r="330" spans="1:88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</row>
    <row r="331" spans="1:88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</row>
    <row r="332" spans="1:88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</row>
    <row r="333" spans="1:88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</row>
    <row r="334" spans="1:88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</row>
    <row r="335" spans="1:88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</row>
    <row r="336" spans="1:88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</row>
    <row r="337" spans="1:88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</row>
    <row r="338" spans="1:88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</row>
    <row r="339" spans="1:88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</row>
    <row r="340" spans="1:88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</row>
    <row r="341" spans="1:88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</row>
    <row r="342" spans="1:88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</row>
    <row r="343" spans="1:88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</row>
    <row r="344" spans="1:88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</row>
    <row r="345" spans="1:88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</row>
    <row r="346" spans="1:88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</row>
    <row r="347" spans="1:88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</row>
    <row r="348" spans="1:88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</row>
    <row r="349" spans="1:88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</row>
    <row r="350" spans="1:88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</row>
    <row r="351" spans="1:88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</row>
    <row r="352" spans="1:88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</row>
    <row r="353" spans="1:88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</row>
    <row r="354" spans="1:88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</row>
    <row r="355" spans="1:88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</row>
    <row r="356" spans="1:88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</row>
    <row r="357" spans="1:88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</row>
    <row r="358" spans="1:88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</row>
    <row r="359" spans="1:88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</row>
    <row r="360" spans="1:88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</row>
    <row r="361" spans="1:88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</row>
    <row r="362" spans="1:88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</row>
    <row r="363" spans="1:88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</row>
    <row r="364" spans="1:88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</row>
    <row r="365" spans="1:88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</row>
    <row r="366" spans="1:88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</row>
    <row r="367" spans="1:88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</row>
    <row r="368" spans="1:88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</row>
    <row r="369" spans="1:88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</row>
    <row r="370" spans="1:88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</row>
    <row r="371" spans="1:88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</row>
    <row r="372" spans="1:88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</row>
    <row r="373" spans="1:88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</row>
    <row r="374" spans="1:88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</row>
    <row r="375" spans="1:88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</row>
    <row r="376" spans="1:88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</row>
    <row r="377" spans="1:88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</row>
    <row r="378" spans="1:88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</row>
    <row r="379" spans="1:88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</row>
    <row r="380" spans="1:88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</row>
    <row r="381" spans="1:88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</row>
    <row r="382" spans="1:88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</row>
    <row r="383" spans="1:88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</row>
    <row r="384" spans="1:88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</row>
    <row r="385" spans="1:88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</row>
    <row r="386" spans="1:88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</row>
    <row r="387" spans="1:88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</row>
    <row r="388" spans="1:88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</row>
    <row r="389" spans="1:88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</row>
    <row r="390" spans="1:88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</row>
    <row r="391" spans="1:88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</row>
    <row r="392" spans="1:88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</row>
    <row r="393" spans="1:88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</row>
    <row r="394" spans="1:88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</row>
    <row r="395" spans="1:88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</row>
    <row r="396" spans="1:88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</row>
    <row r="397" spans="1:88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</row>
    <row r="398" spans="1:88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</row>
    <row r="399" spans="1:88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</row>
    <row r="400" spans="1:88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</row>
    <row r="401" spans="1:88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</row>
    <row r="402" spans="1:88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</row>
    <row r="403" spans="1:88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</row>
    <row r="404" spans="1:88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</row>
    <row r="405" spans="1:88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</row>
    <row r="406" spans="1:88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</row>
    <row r="407" spans="1:88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</row>
    <row r="408" spans="1:88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</row>
    <row r="409" spans="1:88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</row>
    <row r="410" spans="1:88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</row>
    <row r="411" spans="1:88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</row>
    <row r="412" spans="1:88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</row>
    <row r="413" spans="1:88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</row>
    <row r="414" spans="1:88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</row>
    <row r="415" spans="1:88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</row>
    <row r="416" spans="1:88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</row>
    <row r="417" spans="1:88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</row>
    <row r="418" spans="1:88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</row>
    <row r="419" spans="1:88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</row>
    <row r="420" spans="1:88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</row>
    <row r="421" spans="1:88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</row>
    <row r="422" spans="1:88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</row>
    <row r="423" spans="1:88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</row>
    <row r="424" spans="1:88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</row>
    <row r="425" spans="1:88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</row>
    <row r="426" spans="1:88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</row>
    <row r="427" spans="1:88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</row>
    <row r="428" spans="1:88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</row>
    <row r="429" spans="1:88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</row>
    <row r="430" spans="1:88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</row>
    <row r="431" spans="1:88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</row>
    <row r="432" spans="1:88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</row>
    <row r="433" spans="1:88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</row>
    <row r="434" spans="1:88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</row>
    <row r="435" spans="1:88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</row>
    <row r="436" spans="1:88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</row>
    <row r="437" spans="1:88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</row>
    <row r="438" spans="1:88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</row>
    <row r="439" spans="1:88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</row>
    <row r="440" spans="1:88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</row>
    <row r="441" spans="1:88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</row>
    <row r="442" spans="1:88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</row>
    <row r="443" spans="1:88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</row>
    <row r="444" spans="1:88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</row>
    <row r="445" spans="1:88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</row>
    <row r="446" spans="1:88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</row>
    <row r="447" spans="1:88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</row>
    <row r="448" spans="1:88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</row>
    <row r="449" spans="1:88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</row>
    <row r="450" spans="1:88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</row>
    <row r="451" spans="1:88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</row>
    <row r="452" spans="1:88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</row>
    <row r="453" spans="1:88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</row>
    <row r="454" spans="1:88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</row>
    <row r="455" spans="1:88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</row>
    <row r="456" spans="1:88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</row>
    <row r="457" spans="1:88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</row>
    <row r="458" spans="1:88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</row>
    <row r="459" spans="1:88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</row>
    <row r="460" spans="1:88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</row>
    <row r="461" spans="1:88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</row>
    <row r="462" spans="1:88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</row>
    <row r="463" spans="1:88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</row>
    <row r="464" spans="1:88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</row>
    <row r="465" spans="1:88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</row>
    <row r="466" spans="1:88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</row>
    <row r="467" spans="1:88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</row>
    <row r="468" spans="1:88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</row>
    <row r="469" spans="1:88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</row>
    <row r="470" spans="1:88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</row>
    <row r="471" spans="1:88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</row>
    <row r="472" spans="1:88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</row>
    <row r="473" spans="1:88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</row>
    <row r="474" spans="1:88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</row>
    <row r="475" spans="1:88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</row>
    <row r="476" spans="1:88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</row>
    <row r="477" spans="1:88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</row>
    <row r="478" spans="1:88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</row>
    <row r="479" spans="1:88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</row>
    <row r="480" spans="1:88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</row>
    <row r="481" spans="1:88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</row>
    <row r="482" spans="1:88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</row>
    <row r="483" spans="1:88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</row>
    <row r="484" spans="1:88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</row>
    <row r="485" spans="1:88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</row>
    <row r="486" spans="1:88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</row>
    <row r="487" spans="1:88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</row>
    <row r="488" spans="1:88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</row>
    <row r="489" spans="1:88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</row>
    <row r="490" spans="1:88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</row>
    <row r="491" spans="1:88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</row>
    <row r="492" spans="1:88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</row>
    <row r="493" spans="1:88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</row>
    <row r="494" spans="1:88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</row>
    <row r="495" spans="1:88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</row>
    <row r="496" spans="1:88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</row>
    <row r="497" spans="1:88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</row>
    <row r="498" spans="1:88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</row>
    <row r="499" spans="1:88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</row>
    <row r="500" spans="1:88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</row>
    <row r="501" spans="1:88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</row>
    <row r="502" spans="1:88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</row>
    <row r="503" spans="1:88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</row>
    <row r="504" spans="1:88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</row>
    <row r="505" spans="1:88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</row>
    <row r="506" spans="1:88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</row>
    <row r="507" spans="1:88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</row>
    <row r="508" spans="1:88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</row>
    <row r="509" spans="1:88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</row>
    <row r="510" spans="1:88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</row>
    <row r="511" spans="1:88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</row>
    <row r="512" spans="1:88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</row>
    <row r="513" spans="1:88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</row>
    <row r="514" spans="1:88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</row>
    <row r="515" spans="1:88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</row>
    <row r="516" spans="1:88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</row>
    <row r="517" spans="1:88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</row>
    <row r="518" spans="1:88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</row>
    <row r="519" spans="1:88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</row>
    <row r="520" spans="1:88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</row>
    <row r="521" spans="1:88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</row>
    <row r="522" spans="1:88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</row>
  </sheetData>
  <phoneticPr fontId="11" type="noConversion"/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50"/>
  <sheetViews>
    <sheetView topLeftCell="H1" zoomScaleNormal="100" zoomScalePageLayoutView="107" workbookViewId="0">
      <pane ySplit="2" topLeftCell="A3" activePane="bottomLeft" state="frozen"/>
      <selection pane="bottomLeft" activeCell="V14" sqref="V13:V14"/>
    </sheetView>
  </sheetViews>
  <sheetFormatPr baseColWidth="10" defaultColWidth="11.42578125" defaultRowHeight="12.75" x14ac:dyDescent="0.2"/>
  <cols>
    <col min="1" max="2" width="23.7109375" style="3" customWidth="1"/>
    <col min="3" max="3" width="19.7109375" style="3" customWidth="1"/>
    <col min="4" max="4" width="26" style="4" customWidth="1"/>
    <col min="5" max="6" width="23.7109375" style="4" customWidth="1"/>
    <col min="7" max="7" width="15.28515625" style="3" customWidth="1"/>
    <col min="8" max="8" width="10.7109375" style="3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4.140625" style="3" customWidth="1"/>
    <col min="14" max="14" width="15.28515625" style="3" customWidth="1"/>
    <col min="15" max="15" width="13.42578125" style="3" customWidth="1"/>
    <col min="16" max="16" width="18.28515625" style="3" customWidth="1"/>
    <col min="17" max="17" width="15" style="3" customWidth="1"/>
    <col min="18" max="18" width="25.42578125" style="3" customWidth="1"/>
    <col min="19" max="19" width="13.5703125" style="3" customWidth="1"/>
    <col min="20" max="20" width="13" style="3" bestFit="1" customWidth="1"/>
    <col min="21" max="21" width="11.85546875" style="3" bestFit="1" customWidth="1"/>
    <col min="22" max="23" width="13" style="3" bestFit="1" customWidth="1"/>
    <col min="24" max="16384" width="11.42578125" style="3"/>
  </cols>
  <sheetData>
    <row r="1" spans="1:24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/>
      <c r="U1"/>
      <c r="V1"/>
      <c r="W1"/>
      <c r="X1"/>
    </row>
    <row r="2" spans="1:24" s="1" customFormat="1" ht="33" customHeight="1" x14ac:dyDescent="0.2">
      <c r="A2" s="36" t="s">
        <v>51</v>
      </c>
      <c r="B2" s="36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67" t="s">
        <v>311</v>
      </c>
      <c r="N2" s="67" t="s">
        <v>312</v>
      </c>
      <c r="O2" s="9" t="s">
        <v>313</v>
      </c>
      <c r="P2" s="67" t="s">
        <v>315</v>
      </c>
      <c r="Q2" s="67" t="s">
        <v>314</v>
      </c>
      <c r="R2" s="67" t="s">
        <v>316</v>
      </c>
      <c r="S2" s="67" t="s">
        <v>309</v>
      </c>
      <c r="T2"/>
      <c r="U2"/>
      <c r="V2"/>
      <c r="W2"/>
      <c r="X2"/>
    </row>
    <row r="3" spans="1:24" s="17" customFormat="1" ht="30" x14ac:dyDescent="0.25">
      <c r="A3" s="68" t="s">
        <v>274</v>
      </c>
      <c r="B3" s="68" t="s">
        <v>275</v>
      </c>
      <c r="C3" s="68" t="s">
        <v>280</v>
      </c>
      <c r="D3" s="68" t="s">
        <v>183</v>
      </c>
      <c r="E3" s="45">
        <v>5841066</v>
      </c>
      <c r="F3" s="45">
        <v>1808064</v>
      </c>
      <c r="G3" s="45">
        <v>2004</v>
      </c>
      <c r="H3" s="45" t="s">
        <v>153</v>
      </c>
      <c r="I3" s="68" t="s">
        <v>293</v>
      </c>
      <c r="J3" s="68" t="s">
        <v>137</v>
      </c>
      <c r="K3" s="68">
        <v>5</v>
      </c>
      <c r="L3" s="68">
        <v>8</v>
      </c>
      <c r="M3" s="106"/>
      <c r="N3" s="106"/>
      <c r="O3" s="106" t="s">
        <v>310</v>
      </c>
      <c r="P3" s="107"/>
      <c r="Q3" s="107"/>
      <c r="R3" s="107"/>
      <c r="S3" s="107"/>
      <c r="T3"/>
      <c r="U3"/>
      <c r="V3"/>
      <c r="W3"/>
      <c r="X3"/>
    </row>
    <row r="4" spans="1:24" s="17" customFormat="1" ht="30" x14ac:dyDescent="0.25">
      <c r="A4" s="68" t="s">
        <v>274</v>
      </c>
      <c r="B4" s="68" t="s">
        <v>275</v>
      </c>
      <c r="C4" s="68" t="s">
        <v>281</v>
      </c>
      <c r="D4" s="68" t="s">
        <v>183</v>
      </c>
      <c r="E4" s="45">
        <v>5841067</v>
      </c>
      <c r="F4" s="45">
        <v>1808068</v>
      </c>
      <c r="G4" s="45">
        <v>2004</v>
      </c>
      <c r="H4" s="45" t="s">
        <v>294</v>
      </c>
      <c r="I4" s="68" t="s">
        <v>293</v>
      </c>
      <c r="J4" s="68" t="s">
        <v>137</v>
      </c>
      <c r="K4" s="68">
        <v>5</v>
      </c>
      <c r="L4" s="68">
        <v>8</v>
      </c>
      <c r="M4" s="106"/>
      <c r="N4" s="106"/>
      <c r="O4" s="106" t="s">
        <v>310</v>
      </c>
      <c r="P4" s="107"/>
      <c r="Q4" s="107"/>
      <c r="R4" s="107"/>
      <c r="S4" s="107"/>
      <c r="T4"/>
      <c r="U4"/>
      <c r="V4"/>
      <c r="W4"/>
      <c r="X4"/>
    </row>
    <row r="5" spans="1:24" s="17" customFormat="1" ht="30" x14ac:dyDescent="0.25">
      <c r="A5" s="68" t="s">
        <v>274</v>
      </c>
      <c r="B5" s="68" t="s">
        <v>275</v>
      </c>
      <c r="C5" s="68" t="s">
        <v>282</v>
      </c>
      <c r="D5" s="68" t="s">
        <v>183</v>
      </c>
      <c r="E5" s="45">
        <v>5841068</v>
      </c>
      <c r="F5" s="45">
        <v>1826845</v>
      </c>
      <c r="G5" s="45">
        <v>2004</v>
      </c>
      <c r="H5" s="45" t="s">
        <v>148</v>
      </c>
      <c r="I5" s="68" t="s">
        <v>293</v>
      </c>
      <c r="J5" s="68" t="s">
        <v>137</v>
      </c>
      <c r="K5" s="68">
        <v>5</v>
      </c>
      <c r="L5" s="68">
        <v>8</v>
      </c>
      <c r="M5" s="106"/>
      <c r="N5" s="106"/>
      <c r="O5" s="106" t="s">
        <v>310</v>
      </c>
      <c r="P5" s="107"/>
      <c r="Q5" s="107"/>
      <c r="R5" s="107"/>
      <c r="S5" s="107"/>
      <c r="T5"/>
      <c r="U5"/>
      <c r="V5"/>
      <c r="W5"/>
      <c r="X5"/>
    </row>
    <row r="6" spans="1:24" s="18" customFormat="1" ht="30" x14ac:dyDescent="0.2">
      <c r="A6" s="68" t="s">
        <v>274</v>
      </c>
      <c r="B6" s="68" t="s">
        <v>275</v>
      </c>
      <c r="C6" s="68" t="s">
        <v>283</v>
      </c>
      <c r="D6" s="68" t="s">
        <v>183</v>
      </c>
      <c r="E6" s="45">
        <v>5841069</v>
      </c>
      <c r="F6" s="45">
        <v>1826344</v>
      </c>
      <c r="G6" s="45">
        <v>2004</v>
      </c>
      <c r="H6" s="45" t="s">
        <v>148</v>
      </c>
      <c r="I6" s="68" t="s">
        <v>293</v>
      </c>
      <c r="J6" s="68" t="s">
        <v>137</v>
      </c>
      <c r="K6" s="68">
        <v>5</v>
      </c>
      <c r="L6" s="68">
        <v>8</v>
      </c>
      <c r="M6" s="106"/>
      <c r="N6" s="106"/>
      <c r="O6" s="106" t="s">
        <v>310</v>
      </c>
      <c r="P6" s="107"/>
      <c r="Q6" s="107"/>
      <c r="R6" s="107"/>
      <c r="S6" s="107"/>
      <c r="T6"/>
      <c r="U6"/>
      <c r="V6"/>
      <c r="W6"/>
      <c r="X6"/>
    </row>
    <row r="7" spans="1:24" s="18" customFormat="1" ht="30" x14ac:dyDescent="0.2">
      <c r="A7" s="68" t="s">
        <v>274</v>
      </c>
      <c r="B7" s="68" t="s">
        <v>276</v>
      </c>
      <c r="C7" s="68" t="s">
        <v>284</v>
      </c>
      <c r="D7" s="68" t="s">
        <v>183</v>
      </c>
      <c r="E7" s="45">
        <v>10869131</v>
      </c>
      <c r="F7" s="45">
        <v>1972530</v>
      </c>
      <c r="G7" s="45">
        <v>2007</v>
      </c>
      <c r="H7" s="45" t="s">
        <v>160</v>
      </c>
      <c r="I7" s="68" t="s">
        <v>295</v>
      </c>
      <c r="J7" s="68" t="s">
        <v>137</v>
      </c>
      <c r="K7" s="68">
        <v>2</v>
      </c>
      <c r="L7" s="68">
        <v>2</v>
      </c>
      <c r="M7" s="106"/>
      <c r="N7" s="106"/>
      <c r="O7" s="106" t="s">
        <v>310</v>
      </c>
      <c r="P7" s="107"/>
      <c r="Q7" s="107"/>
      <c r="R7" s="107"/>
      <c r="S7" s="107"/>
      <c r="T7"/>
      <c r="U7"/>
      <c r="V7"/>
      <c r="W7"/>
      <c r="X7"/>
    </row>
    <row r="8" spans="1:24" s="18" customFormat="1" ht="30" x14ac:dyDescent="0.2">
      <c r="A8" s="68" t="s">
        <v>274</v>
      </c>
      <c r="B8" s="68" t="s">
        <v>277</v>
      </c>
      <c r="C8" s="68" t="s">
        <v>285</v>
      </c>
      <c r="D8" s="68" t="s">
        <v>183</v>
      </c>
      <c r="E8" s="45">
        <v>40131947</v>
      </c>
      <c r="F8" s="45">
        <v>2297372</v>
      </c>
      <c r="G8" s="45">
        <v>2011</v>
      </c>
      <c r="H8" s="45" t="s">
        <v>296</v>
      </c>
      <c r="I8" s="68" t="s">
        <v>297</v>
      </c>
      <c r="J8" s="68" t="s">
        <v>137</v>
      </c>
      <c r="K8" s="68">
        <v>4</v>
      </c>
      <c r="L8" s="68">
        <v>4</v>
      </c>
      <c r="M8" s="106"/>
      <c r="N8" s="106" t="s">
        <v>310</v>
      </c>
      <c r="O8" s="106"/>
      <c r="P8" s="107"/>
      <c r="Q8" s="107"/>
      <c r="R8" s="107"/>
      <c r="S8" s="107" t="s">
        <v>310</v>
      </c>
      <c r="T8"/>
      <c r="U8"/>
      <c r="V8"/>
      <c r="W8"/>
      <c r="X8"/>
    </row>
    <row r="9" spans="1:24" s="18" customFormat="1" ht="30" x14ac:dyDescent="0.2">
      <c r="A9" s="68" t="s">
        <v>274</v>
      </c>
      <c r="B9" s="68" t="s">
        <v>277</v>
      </c>
      <c r="C9" s="68" t="s">
        <v>286</v>
      </c>
      <c r="D9" s="68" t="s">
        <v>183</v>
      </c>
      <c r="E9" s="45">
        <v>40131948</v>
      </c>
      <c r="F9" s="45">
        <v>2297377</v>
      </c>
      <c r="G9" s="45">
        <v>2011</v>
      </c>
      <c r="H9" s="45" t="s">
        <v>296</v>
      </c>
      <c r="I9" s="68" t="s">
        <v>297</v>
      </c>
      <c r="J9" s="68" t="s">
        <v>137</v>
      </c>
      <c r="K9" s="68">
        <v>4</v>
      </c>
      <c r="L9" s="68">
        <v>4</v>
      </c>
      <c r="M9" s="106"/>
      <c r="N9" s="106" t="s">
        <v>310</v>
      </c>
      <c r="O9" s="106"/>
      <c r="P9" s="107"/>
      <c r="Q9" s="107"/>
      <c r="R9" s="107"/>
      <c r="S9" s="107" t="s">
        <v>310</v>
      </c>
      <c r="T9"/>
      <c r="U9"/>
      <c r="V9"/>
      <c r="W9"/>
      <c r="X9"/>
    </row>
    <row r="10" spans="1:24" s="18" customFormat="1" ht="25.5" customHeight="1" x14ac:dyDescent="0.2">
      <c r="A10" s="68" t="s">
        <v>274</v>
      </c>
      <c r="B10" s="68" t="s">
        <v>277</v>
      </c>
      <c r="C10" s="68" t="s">
        <v>287</v>
      </c>
      <c r="D10" s="68" t="s">
        <v>183</v>
      </c>
      <c r="E10" s="45">
        <v>40131949</v>
      </c>
      <c r="F10" s="45">
        <v>2297419</v>
      </c>
      <c r="G10" s="45">
        <v>2011</v>
      </c>
      <c r="H10" s="45" t="s">
        <v>148</v>
      </c>
      <c r="I10" s="68" t="s">
        <v>298</v>
      </c>
      <c r="J10" s="68" t="s">
        <v>137</v>
      </c>
      <c r="K10" s="68">
        <v>5</v>
      </c>
      <c r="L10" s="68">
        <v>5</v>
      </c>
      <c r="M10" s="106"/>
      <c r="N10" s="106" t="s">
        <v>310</v>
      </c>
      <c r="O10" s="106"/>
      <c r="P10" s="107"/>
      <c r="Q10" s="107"/>
      <c r="R10" s="107"/>
      <c r="S10" s="107" t="s">
        <v>310</v>
      </c>
      <c r="T10"/>
      <c r="U10"/>
      <c r="V10"/>
      <c r="W10"/>
      <c r="X10"/>
    </row>
    <row r="11" spans="1:24" s="18" customFormat="1" ht="25.5" customHeight="1" x14ac:dyDescent="0.2">
      <c r="A11" s="68" t="s">
        <v>274</v>
      </c>
      <c r="B11" s="68" t="s">
        <v>277</v>
      </c>
      <c r="C11" s="68" t="s">
        <v>288</v>
      </c>
      <c r="D11" s="68" t="s">
        <v>183</v>
      </c>
      <c r="E11" s="45">
        <v>40131950</v>
      </c>
      <c r="F11" s="45">
        <v>2297378</v>
      </c>
      <c r="G11" s="45">
        <v>2011</v>
      </c>
      <c r="H11" s="45" t="s">
        <v>148</v>
      </c>
      <c r="I11" s="68" t="s">
        <v>298</v>
      </c>
      <c r="J11" s="68" t="s">
        <v>137</v>
      </c>
      <c r="K11" s="68">
        <v>5</v>
      </c>
      <c r="L11" s="68">
        <v>5</v>
      </c>
      <c r="M11" s="106"/>
      <c r="N11" s="106" t="s">
        <v>310</v>
      </c>
      <c r="O11" s="106"/>
      <c r="P11" s="107"/>
      <c r="Q11" s="107"/>
      <c r="R11" s="107"/>
      <c r="S11" s="107" t="s">
        <v>310</v>
      </c>
      <c r="T11"/>
      <c r="U11"/>
      <c r="V11"/>
      <c r="W11"/>
      <c r="X11"/>
    </row>
    <row r="12" spans="1:24" ht="25.5" customHeight="1" x14ac:dyDescent="0.2">
      <c r="A12" s="68" t="s">
        <v>274</v>
      </c>
      <c r="B12" s="68" t="s">
        <v>278</v>
      </c>
      <c r="C12" s="68" t="s">
        <v>289</v>
      </c>
      <c r="D12" s="68" t="s">
        <v>183</v>
      </c>
      <c r="E12" s="45">
        <v>40269195</v>
      </c>
      <c r="F12" s="45">
        <v>2353503</v>
      </c>
      <c r="G12" s="45">
        <v>2012</v>
      </c>
      <c r="H12" s="45" t="s">
        <v>296</v>
      </c>
      <c r="I12" s="68" t="s">
        <v>299</v>
      </c>
      <c r="J12" s="68" t="s">
        <v>137</v>
      </c>
      <c r="K12" s="68">
        <v>9</v>
      </c>
      <c r="L12" s="68">
        <v>9</v>
      </c>
      <c r="M12" s="106"/>
      <c r="N12" s="106" t="s">
        <v>310</v>
      </c>
      <c r="O12" s="106"/>
      <c r="P12" s="107"/>
      <c r="Q12" s="107"/>
      <c r="R12" s="107"/>
      <c r="S12" s="107" t="s">
        <v>310</v>
      </c>
      <c r="T12"/>
      <c r="U12"/>
      <c r="V12"/>
      <c r="W12"/>
      <c r="X12"/>
    </row>
    <row r="13" spans="1:24" ht="25.5" customHeight="1" x14ac:dyDescent="0.2">
      <c r="A13" s="68" t="s">
        <v>274</v>
      </c>
      <c r="B13" s="68" t="s">
        <v>279</v>
      </c>
      <c r="C13" s="68" t="s">
        <v>290</v>
      </c>
      <c r="D13" s="68" t="s">
        <v>183</v>
      </c>
      <c r="E13" s="45">
        <v>43802198</v>
      </c>
      <c r="F13" s="45">
        <v>2966612</v>
      </c>
      <c r="G13" s="45">
        <v>2019</v>
      </c>
      <c r="H13" s="45" t="s">
        <v>160</v>
      </c>
      <c r="I13" s="68" t="s">
        <v>300</v>
      </c>
      <c r="J13" s="68" t="s">
        <v>137</v>
      </c>
      <c r="K13" s="68">
        <v>2</v>
      </c>
      <c r="L13" s="68">
        <v>2</v>
      </c>
      <c r="M13" s="106"/>
      <c r="N13" s="106"/>
      <c r="O13" s="106" t="s">
        <v>310</v>
      </c>
      <c r="P13" s="107"/>
      <c r="Q13" s="107"/>
      <c r="R13" s="107"/>
      <c r="S13" s="107"/>
      <c r="T13"/>
      <c r="U13"/>
      <c r="V13"/>
      <c r="W13"/>
      <c r="X13"/>
    </row>
    <row r="14" spans="1:24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8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8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8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18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ht="26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1:20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1:20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1:20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</sheetData>
  <mergeCells count="1">
    <mergeCell ref="A1:S1"/>
  </mergeCells>
  <printOptions horizontalCentered="1"/>
  <pageMargins left="0.32013888888888897" right="0.27013888888888898" top="1.0006944444444399" bottom="0.51041666666666696" header="0.31527777777777799" footer="0.31527777777777799"/>
  <pageSetup paperSize="8" scale="47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26"/>
  <sheetViews>
    <sheetView topLeftCell="F1" zoomScaleNormal="100" zoomScalePageLayoutView="107" workbookViewId="0">
      <selection activeCell="M15" sqref="M15"/>
    </sheetView>
  </sheetViews>
  <sheetFormatPr baseColWidth="10" defaultColWidth="11.42578125" defaultRowHeight="12.75" x14ac:dyDescent="0.2"/>
  <cols>
    <col min="1" max="2" width="23.7109375" style="3" customWidth="1"/>
    <col min="3" max="3" width="19.7109375" style="3" customWidth="1"/>
    <col min="4" max="4" width="26" style="4" customWidth="1"/>
    <col min="5" max="6" width="23.7109375" style="4" customWidth="1"/>
    <col min="7" max="7" width="15.28515625" style="3" customWidth="1"/>
    <col min="8" max="8" width="10.7109375" style="3" customWidth="1"/>
    <col min="9" max="9" width="11.28515625" style="3" customWidth="1"/>
    <col min="10" max="10" width="14.7109375" style="3" customWidth="1"/>
    <col min="11" max="11" width="12.28515625" style="3" customWidth="1"/>
    <col min="12" max="12" width="10.85546875" style="3" customWidth="1"/>
    <col min="13" max="13" width="13.7109375" style="3" customWidth="1"/>
    <col min="14" max="14" width="15.7109375" style="3" customWidth="1"/>
    <col min="15" max="15" width="16" style="3" customWidth="1"/>
    <col min="16" max="16" width="18" style="3" customWidth="1"/>
    <col min="17" max="17" width="16" style="3" customWidth="1"/>
    <col min="18" max="18" width="24.140625" style="3" customWidth="1"/>
    <col min="19" max="19" width="13.28515625" style="3" customWidth="1"/>
    <col min="20" max="20" width="16.7109375" customWidth="1"/>
    <col min="21" max="21" width="33.5703125" customWidth="1"/>
    <col min="22" max="16384" width="11.42578125" style="3"/>
  </cols>
  <sheetData>
    <row r="1" spans="1:23" ht="30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23" s="1" customFormat="1" ht="33" customHeight="1" x14ac:dyDescent="0.2">
      <c r="A2" s="37" t="s">
        <v>51</v>
      </c>
      <c r="B2" s="37" t="s">
        <v>52</v>
      </c>
      <c r="C2" s="37" t="s">
        <v>53</v>
      </c>
      <c r="D2" s="37" t="s">
        <v>54</v>
      </c>
      <c r="E2" s="37" t="s">
        <v>55</v>
      </c>
      <c r="F2" s="37" t="s">
        <v>56</v>
      </c>
      <c r="G2" s="37" t="s">
        <v>57</v>
      </c>
      <c r="H2" s="36" t="s">
        <v>58</v>
      </c>
      <c r="I2" s="36" t="s">
        <v>59</v>
      </c>
      <c r="J2" s="36" t="s">
        <v>60</v>
      </c>
      <c r="K2" s="36" t="s">
        <v>61</v>
      </c>
      <c r="L2" s="36" t="s">
        <v>62</v>
      </c>
      <c r="M2" s="67" t="s">
        <v>311</v>
      </c>
      <c r="N2" s="67" t="s">
        <v>312</v>
      </c>
      <c r="O2" s="9" t="s">
        <v>313</v>
      </c>
      <c r="P2" s="67" t="s">
        <v>315</v>
      </c>
      <c r="Q2" s="67" t="s">
        <v>314</v>
      </c>
      <c r="R2" s="67" t="s">
        <v>316</v>
      </c>
      <c r="S2" s="67" t="s">
        <v>309</v>
      </c>
      <c r="T2"/>
      <c r="U2"/>
    </row>
    <row r="3" spans="1:23" s="17" customFormat="1" ht="25.5" customHeight="1" x14ac:dyDescent="0.25">
      <c r="A3" s="61" t="s">
        <v>71</v>
      </c>
      <c r="B3" s="43" t="s">
        <v>84</v>
      </c>
      <c r="C3" s="43" t="s">
        <v>72</v>
      </c>
      <c r="D3" s="42" t="s">
        <v>73</v>
      </c>
      <c r="E3" s="43">
        <v>10904167</v>
      </c>
      <c r="F3" s="43">
        <v>10904167</v>
      </c>
      <c r="G3" s="41">
        <v>2007</v>
      </c>
      <c r="H3" s="39" t="s">
        <v>301</v>
      </c>
      <c r="I3" s="39" t="s">
        <v>135</v>
      </c>
      <c r="J3" s="39" t="s">
        <v>135</v>
      </c>
      <c r="K3" s="39">
        <v>7</v>
      </c>
      <c r="L3" s="39" t="s">
        <v>135</v>
      </c>
      <c r="M3" s="39"/>
      <c r="N3" s="39"/>
      <c r="O3" s="89" t="s">
        <v>310</v>
      </c>
      <c r="P3" s="60"/>
      <c r="Q3" s="60"/>
      <c r="R3" s="60"/>
      <c r="S3" s="60"/>
      <c r="T3"/>
      <c r="U3"/>
    </row>
    <row r="4" spans="1:23" s="17" customFormat="1" ht="25.5" customHeight="1" x14ac:dyDescent="0.25">
      <c r="A4" s="61" t="s">
        <v>71</v>
      </c>
      <c r="B4" s="43" t="s">
        <v>84</v>
      </c>
      <c r="C4" s="43" t="s">
        <v>74</v>
      </c>
      <c r="D4" s="42" t="s">
        <v>73</v>
      </c>
      <c r="E4" s="43">
        <v>10904168</v>
      </c>
      <c r="F4" s="43">
        <v>10904168</v>
      </c>
      <c r="G4" s="41">
        <v>2007</v>
      </c>
      <c r="H4" s="39">
        <v>2200</v>
      </c>
      <c r="I4" s="39" t="s">
        <v>135</v>
      </c>
      <c r="J4" s="39" t="s">
        <v>135</v>
      </c>
      <c r="K4" s="39">
        <v>8</v>
      </c>
      <c r="L4" s="39" t="s">
        <v>135</v>
      </c>
      <c r="M4" s="39"/>
      <c r="N4" s="39"/>
      <c r="O4" s="89" t="s">
        <v>310</v>
      </c>
      <c r="P4" s="60"/>
      <c r="Q4" s="60"/>
      <c r="R4" s="60"/>
      <c r="S4" s="60"/>
      <c r="T4"/>
      <c r="U4"/>
    </row>
    <row r="5" spans="1:23" s="17" customFormat="1" ht="25.5" customHeight="1" x14ac:dyDescent="0.25">
      <c r="A5" s="61" t="s">
        <v>71</v>
      </c>
      <c r="B5" s="43" t="s">
        <v>84</v>
      </c>
      <c r="C5" s="43" t="s">
        <v>75</v>
      </c>
      <c r="D5" s="42" t="s">
        <v>73</v>
      </c>
      <c r="E5" s="43">
        <v>10904169</v>
      </c>
      <c r="F5" s="43">
        <v>10904169</v>
      </c>
      <c r="G5" s="41">
        <v>2007</v>
      </c>
      <c r="H5" s="39">
        <v>2200</v>
      </c>
      <c r="I5" s="39" t="s">
        <v>135</v>
      </c>
      <c r="J5" s="39" t="s">
        <v>135</v>
      </c>
      <c r="K5" s="39">
        <v>7</v>
      </c>
      <c r="L5" s="39" t="s">
        <v>135</v>
      </c>
      <c r="M5" s="39"/>
      <c r="N5" s="39"/>
      <c r="O5" s="89" t="s">
        <v>310</v>
      </c>
      <c r="P5" s="60"/>
      <c r="Q5" s="60"/>
      <c r="R5" s="60"/>
      <c r="S5" s="60"/>
      <c r="T5"/>
      <c r="U5"/>
    </row>
    <row r="6" spans="1:23" s="18" customFormat="1" ht="25.5" customHeight="1" x14ac:dyDescent="0.2">
      <c r="A6" s="61" t="s">
        <v>71</v>
      </c>
      <c r="B6" s="43" t="s">
        <v>84</v>
      </c>
      <c r="C6" s="43" t="s">
        <v>76</v>
      </c>
      <c r="D6" s="42" t="s">
        <v>73</v>
      </c>
      <c r="E6" s="43">
        <v>10904172</v>
      </c>
      <c r="F6" s="43">
        <v>10904172</v>
      </c>
      <c r="G6" s="41">
        <v>2007</v>
      </c>
      <c r="H6" s="39">
        <v>630</v>
      </c>
      <c r="I6" s="39" t="s">
        <v>135</v>
      </c>
      <c r="J6" s="39" t="s">
        <v>135</v>
      </c>
      <c r="K6" s="39">
        <v>6</v>
      </c>
      <c r="L6" s="39" t="s">
        <v>135</v>
      </c>
      <c r="M6" s="39"/>
      <c r="N6" s="39"/>
      <c r="O6" s="89" t="s">
        <v>310</v>
      </c>
      <c r="P6" s="60"/>
      <c r="Q6" s="60"/>
      <c r="R6" s="60"/>
      <c r="S6" s="60"/>
      <c r="T6"/>
      <c r="U6"/>
    </row>
    <row r="7" spans="1:23" s="18" customFormat="1" ht="25.5" customHeight="1" x14ac:dyDescent="0.2">
      <c r="A7" s="61" t="s">
        <v>71</v>
      </c>
      <c r="B7" s="43" t="s">
        <v>84</v>
      </c>
      <c r="C7" s="43" t="s">
        <v>77</v>
      </c>
      <c r="D7" s="42" t="s">
        <v>73</v>
      </c>
      <c r="E7" s="43">
        <v>10904171</v>
      </c>
      <c r="F7" s="43">
        <v>10904171</v>
      </c>
      <c r="G7" s="41">
        <v>2007</v>
      </c>
      <c r="H7" s="39">
        <v>2000</v>
      </c>
      <c r="I7" s="39" t="s">
        <v>135</v>
      </c>
      <c r="J7" s="39" t="s">
        <v>135</v>
      </c>
      <c r="K7" s="39">
        <v>11</v>
      </c>
      <c r="L7" s="39" t="s">
        <v>135</v>
      </c>
      <c r="M7" s="39"/>
      <c r="N7" s="39"/>
      <c r="O7" s="89" t="s">
        <v>310</v>
      </c>
      <c r="P7" s="60"/>
      <c r="Q7" s="60"/>
      <c r="R7" s="60"/>
      <c r="S7" s="60"/>
      <c r="T7"/>
      <c r="U7"/>
    </row>
    <row r="8" spans="1:23" s="18" customFormat="1" ht="25.5" customHeight="1" x14ac:dyDescent="0.2">
      <c r="A8" s="61" t="s">
        <v>71</v>
      </c>
      <c r="B8" s="43" t="s">
        <v>84</v>
      </c>
      <c r="C8" s="43" t="s">
        <v>78</v>
      </c>
      <c r="D8" s="42" t="s">
        <v>73</v>
      </c>
      <c r="E8" s="43">
        <v>10904170</v>
      </c>
      <c r="F8" s="43">
        <v>10904170</v>
      </c>
      <c r="G8" s="41">
        <v>2007</v>
      </c>
      <c r="H8" s="39">
        <v>630</v>
      </c>
      <c r="I8" s="39" t="s">
        <v>135</v>
      </c>
      <c r="J8" s="39" t="s">
        <v>135</v>
      </c>
      <c r="K8" s="39">
        <v>6</v>
      </c>
      <c r="L8" s="39" t="s">
        <v>135</v>
      </c>
      <c r="M8" s="39"/>
      <c r="N8" s="39"/>
      <c r="O8" s="89" t="s">
        <v>310</v>
      </c>
      <c r="P8" s="60"/>
      <c r="Q8" s="60"/>
      <c r="R8" s="60"/>
      <c r="S8" s="60"/>
      <c r="T8"/>
      <c r="U8"/>
    </row>
    <row r="9" spans="1:23" s="18" customFormat="1" ht="25.5" customHeight="1" x14ac:dyDescent="0.2">
      <c r="A9" s="61" t="s">
        <v>71</v>
      </c>
      <c r="B9" s="43" t="s">
        <v>85</v>
      </c>
      <c r="C9" s="43" t="s">
        <v>79</v>
      </c>
      <c r="D9" s="42" t="s">
        <v>73</v>
      </c>
      <c r="E9" s="43">
        <v>40145167</v>
      </c>
      <c r="F9" s="43">
        <v>40145167</v>
      </c>
      <c r="G9" s="41">
        <v>2011</v>
      </c>
      <c r="H9" s="39">
        <v>800</v>
      </c>
      <c r="I9" s="39" t="s">
        <v>135</v>
      </c>
      <c r="J9" s="39" t="s">
        <v>135</v>
      </c>
      <c r="K9" s="82">
        <v>2</v>
      </c>
      <c r="L9" s="39" t="s">
        <v>135</v>
      </c>
      <c r="M9" s="39"/>
      <c r="N9" s="39"/>
      <c r="O9" s="89" t="s">
        <v>310</v>
      </c>
      <c r="P9" s="60"/>
      <c r="Q9" s="60"/>
      <c r="R9" s="60"/>
      <c r="S9" s="60"/>
      <c r="T9"/>
      <c r="U9"/>
    </row>
    <row r="10" spans="1:23" s="18" customFormat="1" ht="25.5" customHeight="1" x14ac:dyDescent="0.2">
      <c r="A10" s="61" t="s">
        <v>71</v>
      </c>
      <c r="B10" s="43" t="s">
        <v>85</v>
      </c>
      <c r="C10" s="43" t="s">
        <v>80</v>
      </c>
      <c r="D10" s="42" t="s">
        <v>73</v>
      </c>
      <c r="E10" s="43">
        <v>40145168</v>
      </c>
      <c r="F10" s="43">
        <v>40145168</v>
      </c>
      <c r="G10" s="41">
        <v>2011</v>
      </c>
      <c r="H10" s="39">
        <v>800</v>
      </c>
      <c r="I10" s="39" t="s">
        <v>135</v>
      </c>
      <c r="J10" s="39" t="s">
        <v>135</v>
      </c>
      <c r="K10" s="82">
        <v>2</v>
      </c>
      <c r="L10" s="39" t="s">
        <v>135</v>
      </c>
      <c r="M10" s="39"/>
      <c r="N10" s="39"/>
      <c r="O10" s="89" t="s">
        <v>310</v>
      </c>
      <c r="P10" s="60"/>
      <c r="Q10" s="60"/>
      <c r="R10" s="60"/>
      <c r="S10" s="60"/>
      <c r="T10"/>
      <c r="U10"/>
    </row>
    <row r="11" spans="1:23" s="18" customFormat="1" ht="25.5" customHeight="1" x14ac:dyDescent="0.2">
      <c r="A11" s="61" t="s">
        <v>71</v>
      </c>
      <c r="B11" s="43" t="s">
        <v>86</v>
      </c>
      <c r="C11" s="43" t="s">
        <v>81</v>
      </c>
      <c r="D11" s="42" t="s">
        <v>82</v>
      </c>
      <c r="E11" s="43">
        <v>314114</v>
      </c>
      <c r="F11" s="43">
        <v>40076027</v>
      </c>
      <c r="G11" s="41">
        <v>1998</v>
      </c>
      <c r="H11" s="69">
        <v>1000</v>
      </c>
      <c r="I11" s="38" t="s">
        <v>135</v>
      </c>
      <c r="J11" s="38" t="s">
        <v>135</v>
      </c>
      <c r="K11" s="43">
        <v>3</v>
      </c>
      <c r="L11" s="43">
        <v>3</v>
      </c>
      <c r="M11" s="39"/>
      <c r="N11" s="38"/>
      <c r="O11" s="88" t="s">
        <v>310</v>
      </c>
      <c r="P11" s="62"/>
      <c r="Q11" s="62"/>
      <c r="R11" s="60"/>
      <c r="S11" s="60"/>
      <c r="T11"/>
      <c r="U11"/>
    </row>
    <row r="12" spans="1:23" ht="25.5" customHeight="1" x14ac:dyDescent="0.2">
      <c r="A12" s="61" t="s">
        <v>71</v>
      </c>
      <c r="B12" s="43" t="s">
        <v>86</v>
      </c>
      <c r="C12" s="43" t="s">
        <v>83</v>
      </c>
      <c r="D12" s="42" t="s">
        <v>82</v>
      </c>
      <c r="E12" s="43">
        <v>314115</v>
      </c>
      <c r="F12" s="43">
        <v>40076026</v>
      </c>
      <c r="G12" s="41">
        <v>1998</v>
      </c>
      <c r="H12" s="69">
        <v>1000</v>
      </c>
      <c r="I12" s="38" t="s">
        <v>135</v>
      </c>
      <c r="J12" s="38" t="s">
        <v>135</v>
      </c>
      <c r="K12" s="43">
        <v>3</v>
      </c>
      <c r="L12" s="43">
        <v>3</v>
      </c>
      <c r="M12" s="39"/>
      <c r="N12" s="38"/>
      <c r="O12" s="88" t="s">
        <v>310</v>
      </c>
      <c r="P12" s="62"/>
      <c r="Q12" s="62"/>
      <c r="R12" s="60"/>
      <c r="S12" s="60"/>
    </row>
    <row r="13" spans="1:23" ht="25.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23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3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V15"/>
      <c r="W15"/>
    </row>
    <row r="16" spans="1:23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V16"/>
      <c r="W16"/>
    </row>
    <row r="17" spans="1:23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V17"/>
      <c r="W17"/>
    </row>
    <row r="18" spans="1:23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V18"/>
      <c r="W18"/>
    </row>
    <row r="19" spans="1:23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V19"/>
      <c r="W19"/>
    </row>
    <row r="20" spans="1:23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V20"/>
      <c r="W20"/>
    </row>
    <row r="21" spans="1:23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V21"/>
      <c r="W21"/>
    </row>
    <row r="22" spans="1:23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V22"/>
      <c r="W22"/>
    </row>
    <row r="23" spans="1:23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V23"/>
      <c r="W23"/>
    </row>
    <row r="24" spans="1:23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V24"/>
      <c r="W24"/>
    </row>
    <row r="25" spans="1:23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3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V32"/>
      <c r="W32"/>
    </row>
    <row r="33" spans="1:23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V33"/>
      <c r="W33"/>
    </row>
    <row r="34" spans="1:23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s="18" customFormat="1" ht="25.5" customHeight="1" x14ac:dyDescent="0.25">
      <c r="A35"/>
      <c r="B35"/>
      <c r="C35"/>
      <c r="D35"/>
      <c r="E35"/>
      <c r="F35"/>
      <c r="G3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/>
      <c r="U35"/>
    </row>
    <row r="36" spans="1:23" s="18" customFormat="1" ht="25.5" customHeight="1" x14ac:dyDescent="0.25">
      <c r="A36"/>
      <c r="B36"/>
      <c r="C36"/>
      <c r="D36"/>
      <c r="E36"/>
      <c r="F36"/>
      <c r="G36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/>
      <c r="U36"/>
    </row>
    <row r="37" spans="1:23" s="18" customFormat="1" ht="25.5" customHeight="1" x14ac:dyDescent="0.25">
      <c r="A37"/>
      <c r="B37"/>
      <c r="C37"/>
      <c r="D37"/>
      <c r="E37"/>
      <c r="F37"/>
      <c r="G37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/>
      <c r="U37"/>
    </row>
    <row r="38" spans="1:23" s="18" customFormat="1" ht="25.5" customHeight="1" x14ac:dyDescent="0.25">
      <c r="A38"/>
      <c r="B38"/>
      <c r="C38"/>
      <c r="D38"/>
      <c r="E38"/>
      <c r="F38"/>
      <c r="G38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/>
      <c r="U38"/>
    </row>
    <row r="39" spans="1:23" ht="25.5" customHeight="1" x14ac:dyDescent="0.25">
      <c r="A39"/>
      <c r="B39"/>
      <c r="C39"/>
      <c r="D39"/>
      <c r="E39"/>
      <c r="F39"/>
      <c r="G39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1:23" ht="26.25" customHeight="1" x14ac:dyDescent="0.25">
      <c r="A40"/>
      <c r="B40"/>
      <c r="C40"/>
      <c r="D40"/>
      <c r="E40"/>
      <c r="F40"/>
      <c r="G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1:23" x14ac:dyDescent="0.2">
      <c r="A41"/>
      <c r="B41"/>
      <c r="C41"/>
      <c r="D41"/>
      <c r="E41"/>
      <c r="F41"/>
      <c r="G41"/>
    </row>
    <row r="42" spans="1:23" x14ac:dyDescent="0.2">
      <c r="A42"/>
      <c r="B42"/>
      <c r="C42"/>
      <c r="D42"/>
      <c r="E42"/>
      <c r="F42"/>
      <c r="G42"/>
    </row>
    <row r="43" spans="1:23" x14ac:dyDescent="0.2">
      <c r="A43"/>
      <c r="B43"/>
      <c r="C43"/>
      <c r="D43"/>
      <c r="E43"/>
      <c r="F43"/>
      <c r="G43"/>
    </row>
    <row r="44" spans="1:23" x14ac:dyDescent="0.2">
      <c r="A44"/>
      <c r="B44"/>
      <c r="C44"/>
      <c r="D44"/>
      <c r="E44"/>
      <c r="F44"/>
      <c r="G44"/>
    </row>
    <row r="45" spans="1:23" x14ac:dyDescent="0.2">
      <c r="A45"/>
      <c r="B45"/>
      <c r="C45"/>
      <c r="D45"/>
      <c r="E45"/>
      <c r="F45"/>
      <c r="G45"/>
    </row>
    <row r="46" spans="1:23" x14ac:dyDescent="0.2">
      <c r="A46"/>
      <c r="B46"/>
      <c r="C46"/>
      <c r="D46"/>
      <c r="E46"/>
      <c r="F46"/>
      <c r="G46"/>
    </row>
    <row r="47" spans="1:23" x14ac:dyDescent="0.2">
      <c r="A47"/>
      <c r="B47"/>
      <c r="C47"/>
      <c r="D47"/>
      <c r="E47"/>
      <c r="F47"/>
      <c r="G47"/>
    </row>
    <row r="48" spans="1:23" x14ac:dyDescent="0.2">
      <c r="A48"/>
      <c r="B48"/>
      <c r="C48"/>
      <c r="D48"/>
      <c r="E48"/>
      <c r="F48"/>
      <c r="G48"/>
    </row>
    <row r="49" spans="1:7" x14ac:dyDescent="0.2">
      <c r="A49"/>
      <c r="B49"/>
      <c r="C49"/>
      <c r="D49"/>
      <c r="E49"/>
      <c r="F49"/>
      <c r="G49"/>
    </row>
    <row r="50" spans="1:7" x14ac:dyDescent="0.2">
      <c r="A50"/>
      <c r="B50"/>
      <c r="C50"/>
      <c r="D50"/>
      <c r="E50"/>
      <c r="F50"/>
      <c r="G50"/>
    </row>
    <row r="51" spans="1:7" x14ac:dyDescent="0.2">
      <c r="A51"/>
      <c r="B51"/>
      <c r="C51"/>
      <c r="D51"/>
      <c r="E51"/>
      <c r="F51"/>
      <c r="G51"/>
    </row>
    <row r="52" spans="1:7" x14ac:dyDescent="0.2">
      <c r="A52"/>
      <c r="B52"/>
      <c r="C52"/>
      <c r="D52"/>
      <c r="E52"/>
      <c r="F52"/>
      <c r="G52"/>
    </row>
    <row r="53" spans="1:7" x14ac:dyDescent="0.2">
      <c r="A53"/>
      <c r="B53"/>
      <c r="C53"/>
      <c r="D53"/>
      <c r="E53"/>
      <c r="F53"/>
      <c r="G53"/>
    </row>
    <row r="54" spans="1:7" x14ac:dyDescent="0.2">
      <c r="A54"/>
      <c r="B54"/>
      <c r="C54"/>
      <c r="D54"/>
      <c r="E54"/>
      <c r="F54"/>
      <c r="G54"/>
    </row>
    <row r="55" spans="1:7" x14ac:dyDescent="0.2">
      <c r="A55"/>
      <c r="B55"/>
      <c r="C55"/>
      <c r="D55"/>
      <c r="E55"/>
      <c r="F55"/>
      <c r="G55"/>
    </row>
    <row r="56" spans="1:7" x14ac:dyDescent="0.2">
      <c r="A56"/>
      <c r="B56"/>
      <c r="C56"/>
      <c r="D56"/>
      <c r="E56"/>
      <c r="F56"/>
      <c r="G56"/>
    </row>
    <row r="57" spans="1:7" x14ac:dyDescent="0.2">
      <c r="A57"/>
      <c r="B57"/>
      <c r="C57"/>
      <c r="D57"/>
      <c r="E57"/>
      <c r="F57"/>
      <c r="G57"/>
    </row>
    <row r="58" spans="1:7" x14ac:dyDescent="0.2">
      <c r="A58"/>
      <c r="B58"/>
      <c r="C58"/>
      <c r="D58"/>
      <c r="E58"/>
      <c r="F58"/>
      <c r="G58"/>
    </row>
    <row r="59" spans="1:7" x14ac:dyDescent="0.2">
      <c r="A59"/>
      <c r="B59"/>
      <c r="C59"/>
      <c r="D59"/>
      <c r="E59"/>
      <c r="F59"/>
      <c r="G59"/>
    </row>
    <row r="60" spans="1:7" x14ac:dyDescent="0.2">
      <c r="A60"/>
      <c r="B60"/>
      <c r="C60"/>
      <c r="D60"/>
      <c r="E60"/>
      <c r="F60"/>
      <c r="G60"/>
    </row>
    <row r="61" spans="1:7" x14ac:dyDescent="0.2">
      <c r="A61"/>
      <c r="B61"/>
      <c r="C61"/>
      <c r="D61"/>
      <c r="E61"/>
      <c r="F61"/>
      <c r="G61"/>
    </row>
    <row r="62" spans="1:7" x14ac:dyDescent="0.2">
      <c r="A62"/>
      <c r="B62"/>
      <c r="C62"/>
      <c r="D62"/>
      <c r="E62"/>
      <c r="F62"/>
      <c r="G62"/>
    </row>
    <row r="63" spans="1:7" x14ac:dyDescent="0.2">
      <c r="A63"/>
      <c r="B63"/>
      <c r="C63"/>
      <c r="D63"/>
      <c r="E63"/>
      <c r="F63"/>
      <c r="G63"/>
    </row>
    <row r="64" spans="1:7" x14ac:dyDescent="0.2">
      <c r="A64"/>
      <c r="B64"/>
      <c r="C64"/>
      <c r="D64"/>
      <c r="E64"/>
      <c r="F64"/>
      <c r="G64"/>
    </row>
    <row r="65" spans="1:7" x14ac:dyDescent="0.2">
      <c r="A65"/>
      <c r="B65"/>
      <c r="C65"/>
      <c r="D65"/>
      <c r="E65"/>
      <c r="F65"/>
      <c r="G65"/>
    </row>
    <row r="66" spans="1:7" x14ac:dyDescent="0.2">
      <c r="A66"/>
      <c r="B66"/>
      <c r="C66"/>
      <c r="D66"/>
      <c r="E66"/>
      <c r="F66"/>
      <c r="G66"/>
    </row>
    <row r="67" spans="1:7" x14ac:dyDescent="0.2">
      <c r="A67"/>
      <c r="B67"/>
      <c r="C67"/>
      <c r="D67"/>
      <c r="E67"/>
      <c r="F67"/>
      <c r="G67"/>
    </row>
    <row r="68" spans="1:7" x14ac:dyDescent="0.2">
      <c r="A68"/>
      <c r="B68"/>
      <c r="C68"/>
      <c r="D68"/>
      <c r="E68"/>
      <c r="F68"/>
      <c r="G68"/>
    </row>
    <row r="69" spans="1:7" x14ac:dyDescent="0.2">
      <c r="A69"/>
      <c r="B69"/>
      <c r="C69"/>
      <c r="D69"/>
      <c r="E69"/>
      <c r="F69"/>
      <c r="G69"/>
    </row>
    <row r="70" spans="1:7" x14ac:dyDescent="0.2">
      <c r="A70"/>
      <c r="B70"/>
      <c r="C70"/>
      <c r="D70"/>
      <c r="E70"/>
      <c r="F70"/>
      <c r="G70"/>
    </row>
    <row r="71" spans="1:7" x14ac:dyDescent="0.2">
      <c r="A71"/>
      <c r="B71"/>
      <c r="C71"/>
      <c r="D71"/>
      <c r="E71"/>
      <c r="F71"/>
      <c r="G71"/>
    </row>
    <row r="72" spans="1:7" x14ac:dyDescent="0.2">
      <c r="A72"/>
      <c r="B72"/>
      <c r="C72"/>
      <c r="D72"/>
      <c r="E72"/>
      <c r="F72"/>
      <c r="G72"/>
    </row>
    <row r="73" spans="1:7" x14ac:dyDescent="0.2">
      <c r="A73"/>
      <c r="B73"/>
      <c r="C73"/>
      <c r="D73"/>
      <c r="E73"/>
      <c r="F73"/>
      <c r="G73"/>
    </row>
    <row r="74" spans="1:7" x14ac:dyDescent="0.2">
      <c r="A74"/>
      <c r="B74"/>
      <c r="C74"/>
      <c r="D74"/>
      <c r="E74"/>
      <c r="F74"/>
      <c r="G74"/>
    </row>
    <row r="75" spans="1:7" x14ac:dyDescent="0.2">
      <c r="A75"/>
      <c r="B75"/>
      <c r="C75"/>
      <c r="D75"/>
      <c r="E75"/>
      <c r="F75"/>
      <c r="G75"/>
    </row>
    <row r="76" spans="1:7" x14ac:dyDescent="0.2">
      <c r="A76"/>
      <c r="B76"/>
      <c r="C76"/>
      <c r="D76"/>
      <c r="E76"/>
      <c r="F76"/>
      <c r="G76"/>
    </row>
    <row r="77" spans="1:7" x14ac:dyDescent="0.2">
      <c r="A77"/>
      <c r="B77"/>
      <c r="C77"/>
      <c r="D77"/>
      <c r="E77"/>
      <c r="F77"/>
      <c r="G77"/>
    </row>
    <row r="78" spans="1:7" x14ac:dyDescent="0.2">
      <c r="A78"/>
      <c r="B78"/>
      <c r="C78"/>
      <c r="D78"/>
      <c r="E78"/>
      <c r="F78"/>
      <c r="G78"/>
    </row>
    <row r="79" spans="1:7" x14ac:dyDescent="0.2">
      <c r="A79"/>
      <c r="B79"/>
      <c r="C79"/>
      <c r="D79"/>
      <c r="E79"/>
      <c r="F79"/>
      <c r="G79"/>
    </row>
    <row r="80" spans="1:7" x14ac:dyDescent="0.2">
      <c r="A80"/>
      <c r="B80"/>
      <c r="C80"/>
      <c r="D80"/>
      <c r="E80"/>
      <c r="F80"/>
      <c r="G80"/>
    </row>
    <row r="81" spans="1:7" x14ac:dyDescent="0.2">
      <c r="A81"/>
      <c r="B81"/>
      <c r="C81"/>
      <c r="D81"/>
      <c r="E81"/>
      <c r="F81"/>
      <c r="G81"/>
    </row>
    <row r="82" spans="1:7" x14ac:dyDescent="0.2">
      <c r="A82"/>
      <c r="B82"/>
      <c r="C82"/>
      <c r="D82"/>
      <c r="E82"/>
      <c r="F82"/>
      <c r="G82"/>
    </row>
    <row r="83" spans="1:7" x14ac:dyDescent="0.2">
      <c r="A83"/>
      <c r="B83"/>
      <c r="C83"/>
      <c r="D83"/>
      <c r="E83"/>
      <c r="F83"/>
      <c r="G83"/>
    </row>
    <row r="84" spans="1:7" x14ac:dyDescent="0.2">
      <c r="A84"/>
      <c r="B84"/>
      <c r="C84"/>
      <c r="D84"/>
      <c r="E84"/>
      <c r="F84"/>
      <c r="G84"/>
    </row>
    <row r="85" spans="1:7" x14ac:dyDescent="0.2">
      <c r="A85"/>
      <c r="B85"/>
      <c r="C85"/>
      <c r="D85"/>
      <c r="E85"/>
      <c r="F85"/>
      <c r="G85"/>
    </row>
    <row r="86" spans="1:7" x14ac:dyDescent="0.2">
      <c r="A86"/>
      <c r="B86"/>
      <c r="C86"/>
      <c r="D86"/>
      <c r="E86"/>
      <c r="F86"/>
      <c r="G86"/>
    </row>
    <row r="87" spans="1:7" x14ac:dyDescent="0.2">
      <c r="A87"/>
      <c r="B87"/>
      <c r="C87"/>
      <c r="D87"/>
      <c r="E87"/>
      <c r="F87"/>
      <c r="G87"/>
    </row>
    <row r="88" spans="1:7" x14ac:dyDescent="0.2">
      <c r="A88"/>
      <c r="B88"/>
      <c r="C88"/>
      <c r="D88"/>
      <c r="E88"/>
      <c r="F88"/>
      <c r="G88"/>
    </row>
    <row r="89" spans="1:7" x14ac:dyDescent="0.2">
      <c r="A89"/>
      <c r="B89"/>
      <c r="C89"/>
      <c r="D89"/>
      <c r="E89"/>
      <c r="F89"/>
      <c r="G89"/>
    </row>
    <row r="90" spans="1:7" x14ac:dyDescent="0.2">
      <c r="A90"/>
      <c r="B90"/>
      <c r="C90"/>
      <c r="D90"/>
      <c r="E90"/>
      <c r="F90"/>
      <c r="G90"/>
    </row>
    <row r="91" spans="1:7" x14ac:dyDescent="0.2">
      <c r="A91"/>
      <c r="B91"/>
      <c r="C91"/>
      <c r="D91"/>
      <c r="E91"/>
      <c r="F91"/>
      <c r="G91"/>
    </row>
    <row r="92" spans="1:7" x14ac:dyDescent="0.2">
      <c r="A92"/>
      <c r="B92"/>
      <c r="C92"/>
      <c r="D92"/>
      <c r="E92"/>
      <c r="F92"/>
      <c r="G92"/>
    </row>
    <row r="93" spans="1:7" x14ac:dyDescent="0.2">
      <c r="A93"/>
      <c r="B93"/>
      <c r="C93"/>
      <c r="D93"/>
      <c r="E93"/>
      <c r="F93"/>
      <c r="G93"/>
    </row>
    <row r="94" spans="1:7" x14ac:dyDescent="0.2">
      <c r="A94"/>
      <c r="B94"/>
      <c r="C94"/>
      <c r="D94"/>
      <c r="E94"/>
      <c r="F94"/>
      <c r="G94"/>
    </row>
    <row r="95" spans="1:7" x14ac:dyDescent="0.2">
      <c r="A95"/>
      <c r="B95"/>
      <c r="C95"/>
      <c r="D95"/>
      <c r="E95"/>
      <c r="F95"/>
      <c r="G95"/>
    </row>
    <row r="96" spans="1:7" x14ac:dyDescent="0.2">
      <c r="A96"/>
      <c r="B96"/>
      <c r="C96"/>
      <c r="D96"/>
      <c r="E96"/>
      <c r="F96"/>
      <c r="G96"/>
    </row>
    <row r="97" spans="1:7" x14ac:dyDescent="0.2">
      <c r="A97"/>
      <c r="B97"/>
      <c r="C97"/>
      <c r="D97"/>
      <c r="E97"/>
      <c r="F97"/>
      <c r="G97"/>
    </row>
    <row r="98" spans="1:7" x14ac:dyDescent="0.2">
      <c r="A98"/>
      <c r="B98"/>
      <c r="C98"/>
      <c r="D98"/>
      <c r="E98"/>
      <c r="F98"/>
      <c r="G98"/>
    </row>
    <row r="99" spans="1:7" x14ac:dyDescent="0.2">
      <c r="A99"/>
      <c r="B99"/>
      <c r="C99"/>
      <c r="D99"/>
      <c r="E99"/>
      <c r="F99"/>
      <c r="G99"/>
    </row>
    <row r="100" spans="1:7" x14ac:dyDescent="0.2">
      <c r="A100"/>
      <c r="B100"/>
      <c r="C100"/>
      <c r="D100"/>
      <c r="E100"/>
      <c r="F100"/>
      <c r="G100"/>
    </row>
    <row r="101" spans="1:7" x14ac:dyDescent="0.2">
      <c r="A101"/>
      <c r="B101"/>
      <c r="C101"/>
      <c r="D101"/>
      <c r="E101"/>
      <c r="F101"/>
      <c r="G101"/>
    </row>
    <row r="102" spans="1:7" x14ac:dyDescent="0.2">
      <c r="A102"/>
      <c r="B102"/>
      <c r="C102"/>
      <c r="D102"/>
      <c r="E102"/>
      <c r="F102"/>
      <c r="G102"/>
    </row>
    <row r="103" spans="1:7" x14ac:dyDescent="0.2">
      <c r="A103"/>
      <c r="B103"/>
      <c r="C103"/>
      <c r="D103"/>
      <c r="E103"/>
      <c r="F103"/>
      <c r="G103"/>
    </row>
    <row r="104" spans="1:7" x14ac:dyDescent="0.2">
      <c r="A104"/>
      <c r="B104"/>
      <c r="C104"/>
      <c r="D104"/>
      <c r="E104"/>
      <c r="F104"/>
      <c r="G104"/>
    </row>
    <row r="105" spans="1:7" x14ac:dyDescent="0.2">
      <c r="A105"/>
      <c r="B105"/>
      <c r="C105"/>
      <c r="D105"/>
      <c r="E105"/>
      <c r="F105"/>
      <c r="G105"/>
    </row>
    <row r="106" spans="1:7" x14ac:dyDescent="0.2">
      <c r="A106"/>
      <c r="B106"/>
      <c r="C106"/>
      <c r="D106"/>
      <c r="E106"/>
      <c r="F106"/>
      <c r="G106"/>
    </row>
    <row r="107" spans="1:7" x14ac:dyDescent="0.2">
      <c r="A107"/>
      <c r="B107"/>
      <c r="C107"/>
      <c r="D107"/>
      <c r="E107"/>
      <c r="F107"/>
      <c r="G107"/>
    </row>
    <row r="108" spans="1:7" x14ac:dyDescent="0.2">
      <c r="A108"/>
      <c r="B108"/>
      <c r="C108"/>
      <c r="D108"/>
      <c r="E108"/>
      <c r="F108"/>
      <c r="G108"/>
    </row>
    <row r="109" spans="1:7" x14ac:dyDescent="0.2">
      <c r="A109"/>
      <c r="B109"/>
      <c r="C109"/>
      <c r="D109"/>
      <c r="E109"/>
      <c r="F109"/>
      <c r="G109"/>
    </row>
    <row r="110" spans="1:7" x14ac:dyDescent="0.2">
      <c r="A110"/>
      <c r="B110"/>
      <c r="C110"/>
      <c r="D110"/>
      <c r="E110"/>
      <c r="F110"/>
      <c r="G110"/>
    </row>
    <row r="111" spans="1:7" x14ac:dyDescent="0.2">
      <c r="A111"/>
      <c r="B111"/>
      <c r="C111"/>
      <c r="D111"/>
      <c r="E111"/>
      <c r="F111"/>
      <c r="G111"/>
    </row>
    <row r="112" spans="1:7" x14ac:dyDescent="0.2">
      <c r="A112"/>
      <c r="B112"/>
      <c r="C112"/>
      <c r="D112"/>
      <c r="E112"/>
      <c r="F112"/>
      <c r="G112"/>
    </row>
    <row r="113" spans="1:7" x14ac:dyDescent="0.2">
      <c r="A113"/>
      <c r="B113"/>
      <c r="C113"/>
      <c r="D113"/>
      <c r="E113"/>
      <c r="F113"/>
      <c r="G113"/>
    </row>
    <row r="114" spans="1:7" x14ac:dyDescent="0.2">
      <c r="A114"/>
      <c r="B114"/>
      <c r="C114"/>
      <c r="D114"/>
      <c r="E114"/>
      <c r="F114"/>
      <c r="G114"/>
    </row>
    <row r="115" spans="1:7" x14ac:dyDescent="0.2">
      <c r="A115"/>
      <c r="B115"/>
      <c r="C115"/>
      <c r="D115"/>
      <c r="E115"/>
      <c r="F115"/>
      <c r="G115"/>
    </row>
    <row r="116" spans="1:7" x14ac:dyDescent="0.2">
      <c r="A116"/>
      <c r="B116"/>
      <c r="C116"/>
      <c r="D116"/>
      <c r="E116"/>
      <c r="F116"/>
      <c r="G116"/>
    </row>
    <row r="117" spans="1:7" x14ac:dyDescent="0.2">
      <c r="A117"/>
      <c r="B117"/>
      <c r="C117"/>
      <c r="D117"/>
      <c r="E117"/>
      <c r="F117"/>
      <c r="G117"/>
    </row>
    <row r="118" spans="1:7" x14ac:dyDescent="0.2">
      <c r="A118"/>
      <c r="B118"/>
      <c r="C118"/>
      <c r="D118"/>
      <c r="E118"/>
      <c r="F118"/>
      <c r="G118"/>
    </row>
    <row r="119" spans="1:7" x14ac:dyDescent="0.2">
      <c r="A119"/>
      <c r="B119"/>
      <c r="C119"/>
      <c r="D119"/>
      <c r="E119"/>
      <c r="F119"/>
      <c r="G119"/>
    </row>
    <row r="120" spans="1:7" x14ac:dyDescent="0.2">
      <c r="A120"/>
      <c r="B120"/>
      <c r="C120"/>
      <c r="D120"/>
      <c r="E120"/>
      <c r="F120"/>
      <c r="G120"/>
    </row>
    <row r="121" spans="1:7" x14ac:dyDescent="0.2">
      <c r="A121"/>
      <c r="B121"/>
      <c r="C121"/>
      <c r="D121"/>
      <c r="E121"/>
      <c r="F121"/>
      <c r="G121"/>
    </row>
    <row r="122" spans="1:7" x14ac:dyDescent="0.2">
      <c r="A122"/>
      <c r="B122"/>
      <c r="C122"/>
      <c r="D122"/>
      <c r="E122"/>
      <c r="F122"/>
      <c r="G122"/>
    </row>
    <row r="123" spans="1:7" x14ac:dyDescent="0.2">
      <c r="A123"/>
      <c r="B123"/>
      <c r="C123"/>
      <c r="D123"/>
      <c r="E123"/>
      <c r="F123"/>
      <c r="G123"/>
    </row>
    <row r="124" spans="1:7" x14ac:dyDescent="0.2">
      <c r="A124"/>
      <c r="B124"/>
      <c r="C124"/>
      <c r="D124"/>
      <c r="E124"/>
      <c r="F124"/>
      <c r="G124"/>
    </row>
    <row r="125" spans="1:7" x14ac:dyDescent="0.2">
      <c r="A125"/>
      <c r="B125"/>
      <c r="C125"/>
      <c r="D125"/>
      <c r="E125"/>
      <c r="F125"/>
      <c r="G125"/>
    </row>
    <row r="126" spans="1:7" x14ac:dyDescent="0.2">
      <c r="A126"/>
      <c r="B126"/>
      <c r="C126"/>
      <c r="D126"/>
      <c r="E126"/>
      <c r="F126"/>
      <c r="G126"/>
    </row>
  </sheetData>
  <mergeCells count="1">
    <mergeCell ref="A1:S1"/>
  </mergeCells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V1983"/>
  <sheetViews>
    <sheetView topLeftCell="V1" zoomScaleNormal="100" zoomScalePageLayoutView="107" workbookViewId="0">
      <pane ySplit="2" topLeftCell="A1928" activePane="bottomLeft" state="frozen"/>
      <selection pane="bottomLeft" activeCell="A2" sqref="A2:AV1983"/>
    </sheetView>
  </sheetViews>
  <sheetFormatPr baseColWidth="10" defaultColWidth="11.42578125" defaultRowHeight="12.75" x14ac:dyDescent="0.2"/>
  <cols>
    <col min="1" max="1" width="6.42578125" style="35" customWidth="1"/>
    <col min="2" max="2" width="23.7109375" style="3" customWidth="1"/>
    <col min="3" max="3" width="68.42578125" style="3" bestFit="1" customWidth="1"/>
    <col min="4" max="4" width="19.7109375" style="3" customWidth="1"/>
    <col min="5" max="5" width="26" style="4" customWidth="1"/>
    <col min="6" max="7" width="23.7109375" style="4" customWidth="1"/>
    <col min="8" max="8" width="17.28515625" style="3" customWidth="1"/>
    <col min="9" max="9" width="15.28515625" style="3" customWidth="1"/>
    <col min="10" max="11" width="18.42578125" style="3" customWidth="1"/>
    <col min="12" max="12" width="10.7109375" style="3" customWidth="1"/>
    <col min="13" max="13" width="11.28515625" style="3" customWidth="1"/>
    <col min="14" max="14" width="14.7109375" style="3" customWidth="1"/>
    <col min="15" max="15" width="12.28515625" style="3" customWidth="1"/>
    <col min="16" max="16" width="10.85546875" style="3" customWidth="1"/>
    <col min="17" max="17" width="11.42578125" style="3"/>
    <col min="18" max="18" width="12.5703125" style="3" customWidth="1"/>
    <col min="19" max="20" width="14" style="3" customWidth="1"/>
    <col min="21" max="21" width="13.5703125" style="3" customWidth="1"/>
    <col min="22" max="22" width="14.28515625" style="3" customWidth="1"/>
    <col min="23" max="23" width="15.140625" style="3" customWidth="1"/>
    <col min="24" max="24" width="14.7109375" style="3" customWidth="1"/>
    <col min="25" max="25" width="15.5703125" style="3" customWidth="1"/>
    <col min="26" max="26" width="15.42578125" style="3" customWidth="1"/>
    <col min="27" max="16384" width="11.42578125" style="3"/>
  </cols>
  <sheetData>
    <row r="1" spans="1:48" ht="30" customHeight="1" x14ac:dyDescent="0.2">
      <c r="A1" s="87" t="s">
        <v>70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48" s="1" customFormat="1" ht="33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</row>
    <row r="3" spans="1:48" s="17" customFormat="1" ht="25.5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</row>
    <row r="4" spans="1:48" s="17" customFormat="1" ht="25.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</row>
    <row r="5" spans="1:48" s="17" customFormat="1" ht="25.5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</row>
    <row r="6" spans="1:48" s="18" customFormat="1" ht="25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</row>
    <row r="7" spans="1:48" s="18" customFormat="1" ht="25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</row>
    <row r="8" spans="1:48" s="18" customFormat="1" ht="25.5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  <row r="9" spans="1:48" s="18" customFormat="1" ht="25.5" customHeight="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</row>
    <row r="10" spans="1:48" s="18" customFormat="1" ht="25.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</row>
    <row r="11" spans="1:48" s="18" customFormat="1" ht="25.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</row>
    <row r="12" spans="1:48" ht="25.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1:48" ht="25.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</row>
    <row r="14" spans="1:48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</row>
    <row r="15" spans="1:48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1:48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1:48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</row>
    <row r="18" spans="1:48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</row>
    <row r="19" spans="1:48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1:48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</row>
    <row r="21" spans="1:48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</row>
    <row r="22" spans="1:48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</row>
    <row r="23" spans="1:48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</row>
    <row r="24" spans="1:48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</row>
    <row r="25" spans="1:48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1:48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1:48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1:48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</row>
    <row r="29" spans="1:48" s="34" customFormat="1" ht="25.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1:48" s="34" customFormat="1" ht="25.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1:48" s="34" customFormat="1" ht="25.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1:48" ht="25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</row>
    <row r="33" spans="1:48" ht="25.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</row>
    <row r="34" spans="1:48" s="18" customFormat="1" ht="25.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</row>
    <row r="35" spans="1:48" s="18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</row>
    <row r="36" spans="1:48" s="18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</row>
    <row r="37" spans="1:48" s="18" customFormat="1" ht="25.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</row>
    <row r="38" spans="1:48" s="18" customFormat="1" ht="25.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</row>
    <row r="39" spans="1:48" ht="25.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</row>
    <row r="40" spans="1:48" ht="26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</row>
    <row r="41" spans="1:48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</row>
    <row r="42" spans="1:4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</row>
    <row r="43" spans="1:48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</row>
    <row r="44" spans="1:4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</row>
    <row r="45" spans="1:48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</row>
    <row r="46" spans="1:48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</row>
    <row r="47" spans="1:48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</row>
    <row r="48" spans="1:48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</row>
    <row r="49" spans="1:48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</row>
    <row r="50" spans="1:48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</row>
    <row r="51" spans="1:48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1:48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1:48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1:48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1:48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  <row r="56" spans="1:48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</row>
    <row r="57" spans="1:48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</row>
    <row r="58" spans="1:48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</row>
    <row r="59" spans="1:48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</row>
    <row r="60" spans="1:48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</row>
    <row r="61" spans="1:48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</row>
    <row r="62" spans="1:48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</row>
    <row r="63" spans="1:48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</row>
    <row r="64" spans="1:48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</row>
    <row r="65" spans="1:48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</row>
    <row r="66" spans="1:48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</row>
    <row r="67" spans="1:48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</row>
    <row r="68" spans="1:48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</row>
    <row r="69" spans="1:48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</row>
    <row r="70" spans="1:48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</row>
    <row r="71" spans="1:48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8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8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8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8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8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8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8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8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48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</row>
    <row r="82" spans="1:48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</row>
    <row r="83" spans="1:48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</row>
    <row r="84" spans="1:48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</row>
    <row r="85" spans="1:48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</row>
    <row r="86" spans="1:48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</row>
    <row r="87" spans="1:48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</row>
    <row r="88" spans="1:48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</row>
    <row r="89" spans="1:48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</row>
    <row r="90" spans="1:48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</row>
    <row r="91" spans="1:48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</row>
    <row r="92" spans="1:48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</row>
    <row r="93" spans="1:48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</row>
    <row r="94" spans="1:48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</row>
    <row r="95" spans="1:48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</row>
    <row r="96" spans="1:48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</row>
    <row r="97" spans="1:48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</row>
    <row r="98" spans="1:48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</row>
    <row r="99" spans="1:48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</row>
    <row r="100" spans="1:48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</row>
    <row r="101" spans="1:48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</row>
    <row r="102" spans="1:48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</row>
    <row r="103" spans="1:48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</row>
    <row r="104" spans="1:48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</row>
    <row r="105" spans="1:48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</row>
    <row r="106" spans="1:48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</row>
    <row r="107" spans="1:48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</row>
    <row r="108" spans="1:48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</row>
    <row r="109" spans="1:48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</row>
    <row r="110" spans="1:48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</row>
    <row r="111" spans="1:48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</row>
    <row r="112" spans="1:48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</row>
    <row r="113" spans="1:48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</row>
    <row r="114" spans="1:48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</row>
    <row r="115" spans="1:48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</row>
    <row r="116" spans="1:48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</row>
    <row r="117" spans="1:48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</row>
    <row r="118" spans="1:48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</row>
    <row r="119" spans="1:48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</row>
    <row r="120" spans="1:48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</row>
    <row r="121" spans="1:48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</row>
    <row r="122" spans="1:48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</row>
    <row r="123" spans="1:48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</row>
    <row r="124" spans="1:48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</row>
    <row r="125" spans="1:48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</row>
    <row r="126" spans="1:48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</row>
    <row r="127" spans="1:48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</row>
    <row r="128" spans="1:48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</row>
    <row r="129" spans="1:48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</row>
    <row r="130" spans="1:48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</row>
    <row r="131" spans="1:48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</row>
    <row r="132" spans="1:48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</row>
    <row r="133" spans="1:48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</row>
    <row r="134" spans="1:48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</row>
    <row r="135" spans="1:48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</row>
    <row r="136" spans="1:48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</row>
    <row r="137" spans="1:48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</row>
    <row r="138" spans="1:48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</row>
    <row r="139" spans="1:48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</row>
    <row r="140" spans="1:48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</row>
    <row r="141" spans="1:48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</row>
    <row r="142" spans="1:48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</row>
    <row r="143" spans="1:48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</row>
    <row r="144" spans="1:48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</row>
    <row r="145" spans="1:48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</row>
    <row r="146" spans="1:48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</row>
    <row r="147" spans="1:48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</row>
    <row r="148" spans="1:48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</row>
    <row r="149" spans="1:48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</row>
    <row r="150" spans="1:48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</row>
    <row r="151" spans="1:48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</row>
    <row r="152" spans="1:48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</row>
    <row r="153" spans="1:48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</row>
    <row r="154" spans="1:48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</row>
    <row r="155" spans="1:48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</row>
    <row r="156" spans="1:48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</row>
    <row r="157" spans="1:48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</row>
    <row r="158" spans="1:48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</row>
    <row r="159" spans="1:48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</row>
    <row r="160" spans="1:48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</row>
    <row r="161" spans="1:48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</row>
    <row r="162" spans="1:48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</row>
    <row r="163" spans="1:48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</row>
    <row r="164" spans="1:48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</row>
    <row r="165" spans="1:48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</row>
    <row r="166" spans="1:48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</row>
    <row r="167" spans="1:48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</row>
    <row r="168" spans="1:48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</row>
    <row r="169" spans="1:48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</row>
    <row r="170" spans="1:48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</row>
    <row r="171" spans="1:48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</row>
    <row r="172" spans="1:48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</row>
    <row r="173" spans="1:48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</row>
    <row r="174" spans="1:48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</row>
    <row r="175" spans="1:48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</row>
    <row r="176" spans="1:48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</row>
    <row r="177" spans="1:48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</row>
    <row r="178" spans="1:48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</row>
    <row r="179" spans="1:48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</row>
    <row r="180" spans="1:48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</row>
    <row r="181" spans="1:48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</row>
    <row r="182" spans="1:48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</row>
    <row r="183" spans="1:48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</row>
    <row r="184" spans="1:48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</row>
    <row r="185" spans="1:48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</row>
    <row r="186" spans="1:48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</row>
    <row r="187" spans="1:48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</row>
    <row r="188" spans="1:48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</row>
    <row r="189" spans="1:48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</row>
    <row r="190" spans="1:48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</row>
    <row r="191" spans="1:48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</row>
    <row r="192" spans="1:48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</row>
    <row r="193" spans="1:48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</row>
    <row r="194" spans="1:48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</row>
    <row r="195" spans="1:48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</row>
    <row r="196" spans="1:48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</row>
    <row r="197" spans="1:48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</row>
    <row r="198" spans="1:48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</row>
    <row r="199" spans="1:48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</row>
    <row r="200" spans="1:48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</row>
    <row r="201" spans="1:48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</row>
    <row r="202" spans="1:48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</row>
    <row r="203" spans="1:48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</row>
    <row r="204" spans="1:48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</row>
    <row r="205" spans="1:48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</row>
    <row r="206" spans="1:48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</row>
    <row r="207" spans="1:48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</row>
    <row r="208" spans="1:48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</row>
    <row r="209" spans="1:48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</row>
    <row r="210" spans="1:48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</row>
    <row r="211" spans="1:48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</row>
    <row r="212" spans="1:48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</row>
    <row r="213" spans="1:48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</row>
    <row r="214" spans="1:48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</row>
    <row r="215" spans="1:48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</row>
    <row r="216" spans="1:48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</row>
    <row r="217" spans="1:48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</row>
    <row r="218" spans="1:48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</row>
    <row r="219" spans="1:48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</row>
    <row r="220" spans="1:48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</row>
    <row r="221" spans="1:48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</row>
    <row r="222" spans="1:48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</row>
    <row r="223" spans="1:48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</row>
    <row r="224" spans="1:48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</row>
    <row r="225" spans="1:48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</row>
    <row r="226" spans="1:48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</row>
    <row r="227" spans="1:48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</row>
    <row r="228" spans="1:48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</row>
    <row r="229" spans="1:48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</row>
    <row r="230" spans="1:48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</row>
    <row r="231" spans="1:48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</row>
    <row r="232" spans="1:48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</row>
    <row r="233" spans="1:48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</row>
    <row r="234" spans="1:48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</row>
    <row r="235" spans="1:48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</row>
    <row r="236" spans="1:48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</row>
    <row r="237" spans="1:48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</row>
    <row r="238" spans="1:48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</row>
    <row r="239" spans="1:48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</row>
    <row r="240" spans="1:48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</row>
    <row r="241" spans="1:48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</row>
    <row r="242" spans="1:48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</row>
    <row r="243" spans="1:48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</row>
    <row r="244" spans="1:48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</row>
    <row r="245" spans="1:48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</row>
    <row r="246" spans="1:48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</row>
    <row r="247" spans="1:48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</row>
    <row r="248" spans="1:48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</row>
    <row r="249" spans="1:48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</row>
    <row r="250" spans="1:48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</row>
    <row r="251" spans="1:48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</row>
    <row r="252" spans="1:48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</row>
    <row r="253" spans="1:48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</row>
    <row r="254" spans="1:48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</row>
    <row r="255" spans="1:48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</row>
    <row r="256" spans="1:48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</row>
    <row r="257" spans="1:48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</row>
    <row r="258" spans="1:48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</row>
    <row r="259" spans="1:48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</row>
    <row r="260" spans="1:48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</row>
    <row r="261" spans="1:48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</row>
    <row r="262" spans="1:48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</row>
    <row r="263" spans="1:48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</row>
    <row r="264" spans="1:48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</row>
    <row r="265" spans="1:48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</row>
    <row r="266" spans="1:48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</row>
    <row r="267" spans="1:48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</row>
    <row r="268" spans="1:48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</row>
    <row r="269" spans="1:48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</row>
    <row r="270" spans="1:48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</row>
    <row r="271" spans="1:48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</row>
    <row r="272" spans="1:48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</row>
    <row r="273" spans="1:48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</row>
    <row r="274" spans="1:48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</row>
    <row r="275" spans="1:48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</row>
    <row r="276" spans="1:48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</row>
    <row r="277" spans="1:48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</row>
    <row r="278" spans="1:48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</row>
    <row r="279" spans="1:48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</row>
    <row r="280" spans="1:48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</row>
    <row r="281" spans="1:48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</row>
    <row r="282" spans="1:48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</row>
    <row r="283" spans="1:48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</row>
    <row r="284" spans="1:48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</row>
    <row r="285" spans="1:48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</row>
    <row r="286" spans="1:48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</row>
    <row r="287" spans="1:48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</row>
    <row r="288" spans="1:48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</row>
    <row r="289" spans="1:48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</row>
    <row r="290" spans="1:48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</row>
    <row r="291" spans="1:48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</row>
    <row r="292" spans="1:48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</row>
    <row r="293" spans="1:48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</row>
    <row r="294" spans="1:48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</row>
    <row r="295" spans="1:48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</row>
    <row r="296" spans="1:48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</row>
    <row r="297" spans="1:48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</row>
    <row r="298" spans="1:48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</row>
    <row r="299" spans="1:48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</row>
    <row r="300" spans="1:48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</row>
    <row r="301" spans="1:48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</row>
    <row r="302" spans="1:48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</row>
    <row r="303" spans="1:48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</row>
    <row r="304" spans="1:48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</row>
    <row r="305" spans="1:48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</row>
    <row r="306" spans="1:48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</row>
    <row r="307" spans="1:48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</row>
    <row r="308" spans="1:48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</row>
    <row r="309" spans="1:48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</row>
    <row r="310" spans="1:48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</row>
    <row r="311" spans="1:48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</row>
    <row r="312" spans="1:48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</row>
    <row r="313" spans="1:48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</row>
    <row r="314" spans="1:48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</row>
    <row r="315" spans="1:48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</row>
    <row r="316" spans="1:48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</row>
    <row r="317" spans="1:48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</row>
    <row r="318" spans="1:48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</row>
    <row r="319" spans="1:48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</row>
    <row r="320" spans="1:48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</row>
    <row r="321" spans="1:48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</row>
    <row r="322" spans="1:48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</row>
    <row r="323" spans="1:48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</row>
    <row r="324" spans="1:48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</row>
    <row r="325" spans="1:48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</row>
    <row r="326" spans="1:48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</row>
    <row r="327" spans="1:48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</row>
    <row r="328" spans="1:48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</row>
    <row r="329" spans="1:48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</row>
    <row r="330" spans="1:48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</row>
    <row r="331" spans="1:48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</row>
    <row r="332" spans="1:48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</row>
    <row r="333" spans="1:48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</row>
    <row r="334" spans="1:48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</row>
    <row r="335" spans="1:48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</row>
    <row r="336" spans="1:48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</row>
    <row r="337" spans="1:48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</row>
    <row r="338" spans="1:48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</row>
    <row r="339" spans="1:48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</row>
    <row r="340" spans="1:48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</row>
    <row r="341" spans="1:48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</row>
    <row r="342" spans="1:48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</row>
    <row r="343" spans="1:48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</row>
    <row r="344" spans="1:48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</row>
    <row r="345" spans="1:48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</row>
    <row r="346" spans="1:48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</row>
    <row r="347" spans="1:48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</row>
    <row r="348" spans="1:48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</row>
    <row r="349" spans="1:48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</row>
    <row r="350" spans="1:48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</row>
    <row r="351" spans="1:48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</row>
    <row r="352" spans="1:48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</row>
    <row r="353" spans="1:48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</row>
    <row r="354" spans="1:48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</row>
    <row r="355" spans="1:48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</row>
    <row r="356" spans="1:48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</row>
    <row r="357" spans="1:48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</row>
    <row r="358" spans="1:48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</row>
    <row r="359" spans="1:48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</row>
    <row r="360" spans="1:48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</row>
    <row r="361" spans="1:48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</row>
    <row r="362" spans="1:48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</row>
    <row r="363" spans="1:48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</row>
    <row r="364" spans="1:48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</row>
    <row r="365" spans="1:48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</row>
    <row r="366" spans="1:48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</row>
    <row r="367" spans="1:48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</row>
    <row r="368" spans="1:48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</row>
    <row r="369" spans="1:48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</row>
    <row r="370" spans="1:48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</row>
    <row r="371" spans="1:48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</row>
    <row r="372" spans="1:48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</row>
    <row r="373" spans="1:48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</row>
    <row r="374" spans="1:48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</row>
    <row r="375" spans="1:48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</row>
    <row r="376" spans="1:48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</row>
    <row r="377" spans="1:48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</row>
    <row r="378" spans="1:48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</row>
    <row r="379" spans="1:48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</row>
    <row r="380" spans="1:48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</row>
    <row r="381" spans="1:48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</row>
    <row r="382" spans="1:48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</row>
    <row r="383" spans="1:48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</row>
    <row r="384" spans="1:48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</row>
    <row r="385" spans="1:48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</row>
    <row r="386" spans="1:48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</row>
    <row r="387" spans="1:48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</row>
    <row r="388" spans="1:48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</row>
    <row r="389" spans="1:48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</row>
    <row r="390" spans="1:48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</row>
    <row r="391" spans="1:48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</row>
    <row r="392" spans="1:48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</row>
    <row r="393" spans="1:48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</row>
    <row r="394" spans="1:48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</row>
    <row r="395" spans="1:48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</row>
    <row r="396" spans="1:48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</row>
    <row r="397" spans="1:48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</row>
    <row r="398" spans="1:48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</row>
    <row r="399" spans="1:48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</row>
    <row r="400" spans="1:48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</row>
    <row r="401" spans="1:48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</row>
    <row r="402" spans="1:48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</row>
    <row r="403" spans="1:48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</row>
    <row r="404" spans="1:48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</row>
    <row r="405" spans="1:48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</row>
    <row r="406" spans="1:48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</row>
    <row r="407" spans="1:48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</row>
    <row r="408" spans="1:48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</row>
    <row r="409" spans="1:48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</row>
    <row r="410" spans="1:48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</row>
    <row r="411" spans="1:48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</row>
    <row r="412" spans="1:48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</row>
    <row r="413" spans="1:48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</row>
    <row r="414" spans="1:48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</row>
    <row r="415" spans="1:48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</row>
    <row r="416" spans="1:48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</row>
    <row r="417" spans="1:48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</row>
    <row r="418" spans="1:48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</row>
    <row r="419" spans="1:48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</row>
    <row r="420" spans="1:48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</row>
    <row r="421" spans="1:48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</row>
    <row r="422" spans="1:48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</row>
    <row r="423" spans="1:48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</row>
    <row r="424" spans="1:48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</row>
    <row r="425" spans="1:48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</row>
    <row r="426" spans="1:48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</row>
    <row r="427" spans="1:48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</row>
    <row r="428" spans="1:48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</row>
    <row r="429" spans="1:48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</row>
    <row r="430" spans="1:48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</row>
    <row r="431" spans="1:48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</row>
    <row r="432" spans="1:48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</row>
    <row r="433" spans="1:48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</row>
    <row r="434" spans="1:48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</row>
    <row r="435" spans="1:48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</row>
    <row r="436" spans="1:48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</row>
    <row r="437" spans="1:48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</row>
    <row r="438" spans="1:48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</row>
    <row r="439" spans="1:48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</row>
    <row r="440" spans="1:48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</row>
    <row r="441" spans="1:48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</row>
    <row r="442" spans="1:48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</row>
    <row r="443" spans="1:48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</row>
    <row r="444" spans="1:48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</row>
    <row r="445" spans="1:48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</row>
    <row r="446" spans="1:48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</row>
    <row r="447" spans="1:48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</row>
    <row r="448" spans="1:48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</row>
    <row r="449" spans="1:48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</row>
    <row r="450" spans="1:48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</row>
    <row r="451" spans="1:48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</row>
    <row r="452" spans="1:48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</row>
    <row r="453" spans="1:48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</row>
    <row r="454" spans="1:48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</row>
    <row r="455" spans="1:48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</row>
    <row r="456" spans="1:48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</row>
    <row r="457" spans="1:48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</row>
    <row r="458" spans="1:48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</row>
    <row r="459" spans="1:48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</row>
    <row r="460" spans="1:48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</row>
    <row r="461" spans="1:48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</row>
    <row r="462" spans="1:48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</row>
    <row r="463" spans="1:48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</row>
    <row r="464" spans="1:48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</row>
    <row r="465" spans="1:48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</row>
    <row r="466" spans="1:48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</row>
    <row r="467" spans="1:48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</row>
    <row r="468" spans="1:48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</row>
    <row r="469" spans="1:48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</row>
    <row r="470" spans="1:48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</row>
    <row r="471" spans="1:48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</row>
    <row r="472" spans="1:48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</row>
    <row r="473" spans="1:48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</row>
    <row r="474" spans="1:48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</row>
    <row r="475" spans="1:48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</row>
    <row r="476" spans="1:48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</row>
    <row r="477" spans="1:48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</row>
    <row r="478" spans="1:48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</row>
    <row r="479" spans="1:48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</row>
    <row r="480" spans="1:48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</row>
    <row r="481" spans="1:48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</row>
    <row r="482" spans="1:48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</row>
    <row r="483" spans="1:48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</row>
    <row r="484" spans="1:48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</row>
    <row r="485" spans="1:48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</row>
    <row r="486" spans="1:48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</row>
    <row r="487" spans="1:48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</row>
    <row r="488" spans="1:48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</row>
    <row r="489" spans="1:48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</row>
    <row r="490" spans="1:48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</row>
    <row r="491" spans="1:48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</row>
    <row r="492" spans="1:48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</row>
    <row r="493" spans="1:48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</row>
    <row r="494" spans="1:48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</row>
    <row r="495" spans="1:48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</row>
    <row r="496" spans="1:48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</row>
    <row r="497" spans="1:48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</row>
    <row r="498" spans="1:48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</row>
    <row r="499" spans="1:48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</row>
    <row r="500" spans="1:48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</row>
    <row r="501" spans="1:48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</row>
    <row r="502" spans="1:48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</row>
    <row r="503" spans="1:48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</row>
    <row r="504" spans="1:48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</row>
    <row r="505" spans="1:48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</row>
    <row r="506" spans="1:48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</row>
    <row r="507" spans="1:48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</row>
    <row r="508" spans="1:48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</row>
    <row r="509" spans="1:48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</row>
    <row r="510" spans="1:48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</row>
    <row r="511" spans="1:48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</row>
    <row r="512" spans="1:48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</row>
    <row r="513" spans="1:48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</row>
    <row r="514" spans="1:48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</row>
    <row r="515" spans="1:48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</row>
    <row r="516" spans="1:48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</row>
    <row r="517" spans="1:48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</row>
    <row r="518" spans="1:48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</row>
    <row r="519" spans="1:48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</row>
    <row r="520" spans="1:48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</row>
    <row r="521" spans="1:48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</row>
    <row r="522" spans="1:48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</row>
    <row r="523" spans="1:48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</row>
    <row r="524" spans="1:48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</row>
    <row r="525" spans="1:48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</row>
    <row r="526" spans="1:48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</row>
    <row r="527" spans="1:48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</row>
    <row r="528" spans="1:48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</row>
    <row r="529" spans="1:48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</row>
    <row r="530" spans="1:48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</row>
    <row r="531" spans="1:48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</row>
    <row r="532" spans="1:48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</row>
    <row r="533" spans="1:48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</row>
    <row r="534" spans="1:48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</row>
    <row r="535" spans="1:48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</row>
    <row r="536" spans="1:48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</row>
    <row r="537" spans="1:48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</row>
    <row r="538" spans="1:48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</row>
    <row r="539" spans="1:48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</row>
    <row r="540" spans="1:48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</row>
    <row r="541" spans="1:48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</row>
    <row r="542" spans="1:48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</row>
    <row r="543" spans="1:48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</row>
    <row r="544" spans="1:48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</row>
    <row r="545" spans="1:48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</row>
    <row r="546" spans="1:48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</row>
    <row r="547" spans="1:48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</row>
    <row r="548" spans="1:48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</row>
    <row r="549" spans="1:48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</row>
    <row r="550" spans="1:48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</row>
    <row r="551" spans="1:48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</row>
    <row r="552" spans="1:48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</row>
    <row r="553" spans="1:48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</row>
    <row r="554" spans="1:48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</row>
    <row r="555" spans="1:48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</row>
    <row r="556" spans="1:48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</row>
    <row r="557" spans="1:48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</row>
    <row r="558" spans="1:48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</row>
    <row r="559" spans="1:48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</row>
    <row r="560" spans="1:48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</row>
    <row r="561" spans="1:48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</row>
    <row r="562" spans="1:48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</row>
    <row r="563" spans="1:48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</row>
    <row r="564" spans="1:48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</row>
    <row r="565" spans="1:48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</row>
    <row r="566" spans="1:48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</row>
    <row r="567" spans="1:48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</row>
    <row r="568" spans="1:48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</row>
    <row r="569" spans="1:48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</row>
    <row r="570" spans="1:48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</row>
    <row r="571" spans="1:48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</row>
    <row r="572" spans="1:48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</row>
    <row r="573" spans="1:48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</row>
    <row r="574" spans="1:48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</row>
    <row r="575" spans="1:48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</row>
    <row r="576" spans="1:48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</row>
    <row r="577" spans="1:48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</row>
    <row r="578" spans="1:48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</row>
    <row r="579" spans="1:48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</row>
    <row r="580" spans="1:48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</row>
    <row r="581" spans="1:48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</row>
    <row r="582" spans="1:48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</row>
    <row r="583" spans="1:48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</row>
    <row r="584" spans="1:48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</row>
    <row r="585" spans="1:48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</row>
    <row r="586" spans="1:48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</row>
    <row r="587" spans="1:48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</row>
    <row r="588" spans="1:48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</row>
    <row r="589" spans="1:48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</row>
    <row r="590" spans="1:48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</row>
    <row r="591" spans="1:48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</row>
    <row r="592" spans="1:48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</row>
    <row r="593" spans="1:48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</row>
    <row r="594" spans="1:48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</row>
    <row r="595" spans="1:48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</row>
    <row r="596" spans="1:48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</row>
    <row r="597" spans="1:48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</row>
    <row r="598" spans="1:48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</row>
    <row r="599" spans="1:48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</row>
    <row r="600" spans="1:48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</row>
    <row r="601" spans="1:48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</row>
    <row r="602" spans="1:48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</row>
    <row r="603" spans="1:48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</row>
    <row r="604" spans="1:48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</row>
    <row r="605" spans="1:48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</row>
    <row r="606" spans="1:48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</row>
    <row r="607" spans="1:48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</row>
    <row r="608" spans="1:48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</row>
    <row r="609" spans="1:48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</row>
    <row r="610" spans="1:48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</row>
    <row r="611" spans="1:48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</row>
    <row r="612" spans="1:48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</row>
    <row r="613" spans="1:48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</row>
    <row r="614" spans="1:48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</row>
    <row r="615" spans="1:48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</row>
    <row r="616" spans="1:48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</row>
    <row r="617" spans="1:48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</row>
    <row r="618" spans="1:48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</row>
    <row r="619" spans="1:48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</row>
    <row r="620" spans="1:48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</row>
    <row r="621" spans="1:48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</row>
    <row r="622" spans="1:48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</row>
    <row r="623" spans="1:48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</row>
    <row r="624" spans="1:48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</row>
    <row r="625" spans="1:48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</row>
    <row r="626" spans="1:48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</row>
    <row r="627" spans="1:48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</row>
    <row r="628" spans="1:48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</row>
    <row r="629" spans="1:48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</row>
    <row r="630" spans="1:48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</row>
    <row r="631" spans="1:48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</row>
    <row r="632" spans="1:48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</row>
    <row r="633" spans="1:48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</row>
    <row r="634" spans="1:48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</row>
    <row r="635" spans="1:48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</row>
    <row r="636" spans="1:48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</row>
    <row r="637" spans="1:48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</row>
    <row r="638" spans="1:48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</row>
    <row r="639" spans="1:48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</row>
    <row r="640" spans="1:48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</row>
    <row r="641" spans="1:48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</row>
    <row r="642" spans="1:48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</row>
    <row r="643" spans="1:48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</row>
    <row r="644" spans="1:48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</row>
    <row r="645" spans="1:48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</row>
    <row r="646" spans="1:48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</row>
    <row r="647" spans="1:48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</row>
    <row r="648" spans="1:48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</row>
    <row r="649" spans="1:48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</row>
    <row r="650" spans="1:48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</row>
    <row r="651" spans="1:48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</row>
    <row r="652" spans="1:48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</row>
    <row r="653" spans="1:48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</row>
    <row r="654" spans="1:48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</row>
    <row r="655" spans="1:48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</row>
    <row r="656" spans="1:48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</row>
    <row r="657" spans="1:48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</row>
    <row r="658" spans="1:48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</row>
    <row r="659" spans="1:48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</row>
    <row r="660" spans="1:48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</row>
    <row r="661" spans="1:48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</row>
    <row r="662" spans="1:48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</row>
    <row r="663" spans="1:48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</row>
    <row r="664" spans="1:48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</row>
    <row r="665" spans="1:48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</row>
    <row r="666" spans="1:48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</row>
    <row r="667" spans="1:48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</row>
    <row r="668" spans="1:48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</row>
    <row r="669" spans="1:48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</row>
    <row r="670" spans="1:48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</row>
    <row r="671" spans="1:48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</row>
    <row r="672" spans="1:48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</row>
    <row r="673" spans="1:48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</row>
    <row r="674" spans="1:48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</row>
    <row r="675" spans="1:48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</row>
    <row r="676" spans="1:48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</row>
    <row r="677" spans="1:48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</row>
    <row r="678" spans="1:48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</row>
    <row r="679" spans="1:48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</row>
    <row r="680" spans="1:48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</row>
    <row r="681" spans="1:48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</row>
    <row r="682" spans="1:48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</row>
    <row r="683" spans="1:48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</row>
    <row r="684" spans="1:48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</row>
    <row r="685" spans="1:48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</row>
    <row r="686" spans="1:48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</row>
    <row r="687" spans="1:48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</row>
    <row r="688" spans="1:48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</row>
    <row r="689" spans="1:48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</row>
    <row r="690" spans="1:48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</row>
    <row r="691" spans="1:48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</row>
    <row r="692" spans="1:48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</row>
    <row r="693" spans="1:48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</row>
    <row r="694" spans="1:48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</row>
    <row r="695" spans="1:48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</row>
    <row r="696" spans="1:48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</row>
    <row r="697" spans="1:48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</row>
    <row r="698" spans="1:48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</row>
    <row r="699" spans="1:48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</row>
    <row r="700" spans="1:48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</row>
    <row r="701" spans="1:48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</row>
    <row r="702" spans="1:48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</row>
    <row r="703" spans="1:48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</row>
    <row r="704" spans="1:48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</row>
    <row r="705" spans="1:48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</row>
    <row r="706" spans="1:48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</row>
    <row r="707" spans="1:48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</row>
    <row r="708" spans="1:48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</row>
    <row r="709" spans="1:48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</row>
    <row r="710" spans="1:48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</row>
    <row r="711" spans="1:48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</row>
    <row r="712" spans="1:48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</row>
    <row r="713" spans="1:48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</row>
    <row r="714" spans="1:48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</row>
    <row r="715" spans="1:48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</row>
    <row r="716" spans="1:48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</row>
    <row r="717" spans="1:48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</row>
    <row r="718" spans="1:48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</row>
    <row r="719" spans="1:48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</row>
    <row r="720" spans="1:48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</row>
    <row r="721" spans="1:48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</row>
    <row r="722" spans="1:48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</row>
    <row r="723" spans="1:48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</row>
    <row r="724" spans="1:48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</row>
    <row r="725" spans="1:48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</row>
    <row r="726" spans="1:48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</row>
    <row r="727" spans="1:48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</row>
    <row r="728" spans="1:48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</row>
    <row r="729" spans="1:48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</row>
    <row r="730" spans="1:48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</row>
    <row r="731" spans="1:48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</row>
    <row r="732" spans="1:48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</row>
    <row r="733" spans="1:48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</row>
    <row r="734" spans="1:48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</row>
    <row r="735" spans="1:48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</row>
    <row r="736" spans="1:48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</row>
    <row r="737" spans="1:48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</row>
    <row r="738" spans="1:48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</row>
    <row r="739" spans="1:48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</row>
    <row r="740" spans="1:48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</row>
    <row r="741" spans="1:48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</row>
    <row r="742" spans="1:48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</row>
    <row r="743" spans="1:48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</row>
    <row r="744" spans="1:48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</row>
    <row r="745" spans="1:48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</row>
    <row r="746" spans="1:48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</row>
    <row r="747" spans="1:48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</row>
    <row r="748" spans="1:48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</row>
    <row r="749" spans="1:48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</row>
    <row r="750" spans="1:48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</row>
    <row r="751" spans="1:48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</row>
    <row r="752" spans="1:48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</row>
    <row r="753" spans="1:48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</row>
    <row r="754" spans="1:48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</row>
    <row r="755" spans="1:48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</row>
    <row r="756" spans="1:48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</row>
    <row r="757" spans="1:48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</row>
    <row r="758" spans="1:48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</row>
    <row r="759" spans="1:48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</row>
    <row r="760" spans="1:48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</row>
    <row r="761" spans="1:48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</row>
    <row r="762" spans="1:48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</row>
    <row r="763" spans="1:48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</row>
    <row r="764" spans="1:48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</row>
    <row r="765" spans="1:48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</row>
    <row r="766" spans="1:48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</row>
    <row r="767" spans="1:48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</row>
    <row r="768" spans="1:48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</row>
    <row r="769" spans="1:48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</row>
    <row r="770" spans="1:48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</row>
    <row r="771" spans="1:48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</row>
    <row r="772" spans="1:48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</row>
    <row r="773" spans="1:48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</row>
    <row r="774" spans="1:48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</row>
    <row r="775" spans="1:48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</row>
    <row r="776" spans="1:48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</row>
    <row r="777" spans="1:48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</row>
    <row r="778" spans="1:48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</row>
    <row r="779" spans="1:48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</row>
    <row r="780" spans="1:48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</row>
    <row r="781" spans="1:48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</row>
    <row r="782" spans="1:48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</row>
    <row r="783" spans="1:48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</row>
    <row r="784" spans="1:48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</row>
    <row r="785" spans="1:48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</row>
    <row r="786" spans="1:48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</row>
    <row r="787" spans="1:48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</row>
    <row r="788" spans="1:48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</row>
    <row r="789" spans="1:48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</row>
    <row r="790" spans="1:48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</row>
    <row r="791" spans="1:48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</row>
    <row r="792" spans="1:48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</row>
    <row r="793" spans="1:48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</row>
    <row r="794" spans="1:48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</row>
    <row r="795" spans="1:48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</row>
    <row r="796" spans="1:48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</row>
    <row r="797" spans="1:48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</row>
    <row r="798" spans="1:48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</row>
    <row r="799" spans="1:48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</row>
    <row r="800" spans="1:48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</row>
    <row r="801" spans="1:48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</row>
    <row r="802" spans="1:48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</row>
    <row r="803" spans="1:48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</row>
    <row r="804" spans="1:48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</row>
    <row r="805" spans="1:48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</row>
    <row r="806" spans="1:48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</row>
    <row r="807" spans="1:48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</row>
    <row r="808" spans="1:48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</row>
    <row r="809" spans="1:48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</row>
    <row r="810" spans="1:48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</row>
    <row r="811" spans="1:48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</row>
    <row r="812" spans="1:48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</row>
    <row r="813" spans="1:48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</row>
    <row r="814" spans="1:48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</row>
    <row r="815" spans="1:48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</row>
    <row r="816" spans="1:48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</row>
    <row r="817" spans="1:48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</row>
    <row r="818" spans="1:48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</row>
    <row r="819" spans="1:48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</row>
    <row r="820" spans="1:48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</row>
    <row r="821" spans="1:48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</row>
    <row r="822" spans="1:48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</row>
    <row r="823" spans="1:48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</row>
    <row r="824" spans="1:48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</row>
    <row r="825" spans="1:48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</row>
    <row r="826" spans="1:48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</row>
    <row r="827" spans="1:48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</row>
    <row r="828" spans="1:48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</row>
    <row r="829" spans="1:48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</row>
    <row r="830" spans="1:48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</row>
    <row r="831" spans="1:48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</row>
    <row r="832" spans="1:48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</row>
    <row r="833" spans="1:48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</row>
    <row r="834" spans="1:48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</row>
    <row r="835" spans="1:48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</row>
    <row r="836" spans="1:48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</row>
    <row r="837" spans="1:48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</row>
    <row r="838" spans="1:48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</row>
    <row r="839" spans="1:48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</row>
    <row r="840" spans="1:48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</row>
    <row r="841" spans="1:48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</row>
    <row r="842" spans="1:48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</row>
    <row r="843" spans="1:48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</row>
    <row r="844" spans="1:48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</row>
    <row r="845" spans="1:48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</row>
    <row r="846" spans="1:48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</row>
    <row r="847" spans="1:48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</row>
    <row r="848" spans="1:48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</row>
    <row r="849" spans="1:48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</row>
    <row r="850" spans="1:48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</row>
    <row r="851" spans="1:48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</row>
    <row r="852" spans="1:48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</row>
    <row r="853" spans="1:48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</row>
    <row r="854" spans="1:48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</row>
    <row r="855" spans="1:48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</row>
    <row r="856" spans="1:48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</row>
    <row r="857" spans="1:48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</row>
    <row r="858" spans="1:48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</row>
    <row r="859" spans="1:48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</row>
    <row r="860" spans="1:48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</row>
    <row r="861" spans="1:48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</row>
    <row r="862" spans="1:48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</row>
    <row r="863" spans="1:48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</row>
    <row r="864" spans="1:48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</row>
    <row r="865" spans="1:48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</row>
    <row r="866" spans="1:48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</row>
    <row r="867" spans="1:48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</row>
    <row r="868" spans="1:48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</row>
    <row r="869" spans="1:48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</row>
    <row r="870" spans="1:48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</row>
    <row r="871" spans="1:48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</row>
    <row r="872" spans="1:48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</row>
    <row r="873" spans="1:48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</row>
    <row r="874" spans="1:48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</row>
    <row r="875" spans="1:48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</row>
    <row r="876" spans="1:48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</row>
    <row r="877" spans="1:48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</row>
    <row r="878" spans="1:48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</row>
    <row r="879" spans="1:48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</row>
    <row r="880" spans="1:48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</row>
    <row r="881" spans="1:48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</row>
    <row r="882" spans="1:48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</row>
    <row r="883" spans="1:48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</row>
    <row r="884" spans="1:48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</row>
    <row r="885" spans="1:48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</row>
    <row r="886" spans="1:48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</row>
    <row r="887" spans="1:48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</row>
    <row r="888" spans="1:48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</row>
    <row r="889" spans="1:48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</row>
    <row r="890" spans="1:48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</row>
    <row r="891" spans="1:48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</row>
    <row r="892" spans="1:48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</row>
    <row r="893" spans="1:48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</row>
    <row r="894" spans="1:48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</row>
    <row r="895" spans="1:48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</row>
    <row r="896" spans="1:48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</row>
    <row r="897" spans="1:48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</row>
    <row r="898" spans="1:48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</row>
    <row r="899" spans="1:48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</row>
    <row r="900" spans="1:48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</row>
    <row r="901" spans="1:48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</row>
    <row r="902" spans="1:48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</row>
    <row r="903" spans="1:48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</row>
    <row r="904" spans="1:48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</row>
    <row r="905" spans="1:48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</row>
    <row r="906" spans="1:48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</row>
    <row r="907" spans="1:48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</row>
    <row r="908" spans="1:48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</row>
    <row r="909" spans="1:48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</row>
    <row r="910" spans="1:48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</row>
    <row r="911" spans="1:48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</row>
    <row r="912" spans="1:48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</row>
    <row r="913" spans="1:48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</row>
    <row r="914" spans="1:48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</row>
    <row r="915" spans="1:48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</row>
    <row r="916" spans="1:48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</row>
    <row r="917" spans="1:48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</row>
    <row r="918" spans="1:48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</row>
    <row r="919" spans="1:48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</row>
    <row r="920" spans="1:48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</row>
    <row r="921" spans="1:48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</row>
    <row r="922" spans="1:48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</row>
    <row r="923" spans="1:48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</row>
    <row r="924" spans="1:48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</row>
    <row r="925" spans="1:48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</row>
    <row r="926" spans="1:48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</row>
    <row r="927" spans="1:48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</row>
    <row r="928" spans="1:48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</row>
    <row r="929" spans="1:48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</row>
    <row r="930" spans="1:48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</row>
    <row r="931" spans="1:48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</row>
    <row r="932" spans="1:48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</row>
    <row r="933" spans="1:48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</row>
    <row r="934" spans="1:48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</row>
    <row r="935" spans="1:48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</row>
    <row r="936" spans="1:48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</row>
    <row r="937" spans="1:48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</row>
    <row r="938" spans="1:48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</row>
    <row r="939" spans="1:48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</row>
    <row r="940" spans="1:48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</row>
    <row r="941" spans="1:48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</row>
    <row r="942" spans="1:48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</row>
    <row r="943" spans="1:48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</row>
    <row r="944" spans="1:48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</row>
    <row r="945" spans="1:48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</row>
    <row r="946" spans="1:48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</row>
    <row r="947" spans="1:48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</row>
    <row r="948" spans="1:48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</row>
    <row r="949" spans="1:48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</row>
    <row r="950" spans="1:48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</row>
    <row r="951" spans="1:48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</row>
    <row r="952" spans="1:48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</row>
    <row r="953" spans="1:48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</row>
    <row r="954" spans="1:48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</row>
    <row r="955" spans="1:48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</row>
    <row r="956" spans="1:48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</row>
    <row r="957" spans="1:48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</row>
    <row r="958" spans="1:48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</row>
    <row r="959" spans="1:48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</row>
    <row r="960" spans="1:48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</row>
    <row r="961" spans="1:48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</row>
    <row r="962" spans="1:48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</row>
    <row r="963" spans="1:48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</row>
    <row r="964" spans="1:48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</row>
    <row r="965" spans="1:48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</row>
    <row r="966" spans="1:48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</row>
    <row r="967" spans="1:48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</row>
    <row r="968" spans="1:48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</row>
    <row r="969" spans="1:48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</row>
    <row r="970" spans="1:48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</row>
    <row r="971" spans="1:48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</row>
    <row r="972" spans="1:48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</row>
    <row r="973" spans="1:48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</row>
    <row r="974" spans="1:48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</row>
    <row r="975" spans="1:48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</row>
    <row r="976" spans="1:48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</row>
    <row r="977" spans="1:48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</row>
    <row r="978" spans="1:48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</row>
    <row r="979" spans="1:48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</row>
    <row r="980" spans="1:48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</row>
    <row r="981" spans="1:48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</row>
    <row r="982" spans="1:48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</row>
    <row r="983" spans="1:48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</row>
    <row r="984" spans="1:48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</row>
    <row r="985" spans="1:48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</row>
    <row r="986" spans="1:48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</row>
    <row r="987" spans="1:48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</row>
    <row r="988" spans="1:48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</row>
    <row r="989" spans="1:48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</row>
    <row r="990" spans="1:48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</row>
    <row r="991" spans="1:48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</row>
    <row r="992" spans="1:48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</row>
    <row r="993" spans="1:48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</row>
    <row r="994" spans="1:48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</row>
    <row r="995" spans="1:48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</row>
    <row r="996" spans="1:48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</row>
    <row r="997" spans="1:48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</row>
    <row r="998" spans="1:48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</row>
    <row r="999" spans="1:48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</row>
    <row r="1000" spans="1:48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</row>
    <row r="1001" spans="1:48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</row>
    <row r="1002" spans="1:48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</row>
    <row r="1003" spans="1:48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</row>
    <row r="1004" spans="1:48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</row>
    <row r="1005" spans="1:48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</row>
    <row r="1006" spans="1:48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</row>
    <row r="1007" spans="1:48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</row>
    <row r="1008" spans="1:48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</row>
    <row r="1009" spans="1:48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</row>
    <row r="1010" spans="1:48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</row>
    <row r="1011" spans="1:48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</row>
    <row r="1012" spans="1:48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</row>
    <row r="1013" spans="1:48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</row>
    <row r="1014" spans="1:48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</row>
    <row r="1015" spans="1:48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</row>
    <row r="1016" spans="1:48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</row>
    <row r="1017" spans="1:48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</row>
    <row r="1018" spans="1:48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</row>
    <row r="1019" spans="1:48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</row>
    <row r="1020" spans="1:48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</row>
    <row r="1021" spans="1:48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</row>
    <row r="1022" spans="1:48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</row>
    <row r="1023" spans="1:48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</row>
    <row r="1024" spans="1:48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</row>
    <row r="1025" spans="1:48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</row>
    <row r="1026" spans="1:48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</row>
    <row r="1027" spans="1:48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</row>
    <row r="1028" spans="1:48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</row>
    <row r="1029" spans="1:48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</row>
    <row r="1030" spans="1:48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</row>
    <row r="1031" spans="1:48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</row>
    <row r="1032" spans="1:48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</row>
    <row r="1033" spans="1:48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</row>
    <row r="1034" spans="1:48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</row>
    <row r="1035" spans="1:48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</row>
    <row r="1036" spans="1:48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</row>
    <row r="1037" spans="1:48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</row>
    <row r="1038" spans="1:48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</row>
    <row r="1039" spans="1:48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</row>
    <row r="1040" spans="1:48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</row>
    <row r="1041" spans="1:48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</row>
    <row r="1042" spans="1:48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</row>
    <row r="1043" spans="1:48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</row>
    <row r="1044" spans="1:48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</row>
    <row r="1045" spans="1:48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</row>
    <row r="1046" spans="1:48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</row>
    <row r="1047" spans="1:48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</row>
    <row r="1048" spans="1:48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</row>
    <row r="1049" spans="1:48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</row>
    <row r="1050" spans="1:48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</row>
    <row r="1051" spans="1:48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</row>
    <row r="1052" spans="1:48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</row>
    <row r="1053" spans="1:48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</row>
    <row r="1054" spans="1:48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</row>
    <row r="1055" spans="1:48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</row>
    <row r="1056" spans="1:48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</row>
    <row r="1057" spans="1:48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</row>
    <row r="1058" spans="1:48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</row>
    <row r="1059" spans="1:48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</row>
    <row r="1060" spans="1:48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</row>
    <row r="1061" spans="1:48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</row>
    <row r="1062" spans="1:48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</row>
    <row r="1063" spans="1:48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</row>
    <row r="1064" spans="1:48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</row>
    <row r="1065" spans="1:48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</row>
    <row r="1066" spans="1:48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</row>
    <row r="1067" spans="1:48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</row>
    <row r="1068" spans="1:48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</row>
    <row r="1069" spans="1:48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</row>
    <row r="1070" spans="1:48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</row>
    <row r="1071" spans="1:48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</row>
    <row r="1072" spans="1:48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</row>
    <row r="1073" spans="1:48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</row>
    <row r="1074" spans="1:48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</row>
    <row r="1075" spans="1:48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</row>
    <row r="1076" spans="1:48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</row>
    <row r="1077" spans="1:48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</row>
    <row r="1078" spans="1:48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</row>
    <row r="1079" spans="1:48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</row>
    <row r="1080" spans="1:48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</row>
    <row r="1081" spans="1:48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</row>
    <row r="1082" spans="1:48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</row>
    <row r="1083" spans="1:48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</row>
    <row r="1084" spans="1:48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</row>
    <row r="1085" spans="1:48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</row>
    <row r="1086" spans="1:48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</row>
    <row r="1087" spans="1:48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</row>
    <row r="1088" spans="1:48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</row>
    <row r="1089" spans="1:48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</row>
    <row r="1090" spans="1:48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</row>
    <row r="1091" spans="1:48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</row>
    <row r="1092" spans="1:48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</row>
    <row r="1093" spans="1:48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</row>
    <row r="1094" spans="1:48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</row>
    <row r="1095" spans="1:48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</row>
    <row r="1096" spans="1:48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</row>
    <row r="1097" spans="1:48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</row>
    <row r="1098" spans="1:48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</row>
    <row r="1099" spans="1:48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</row>
    <row r="1100" spans="1:48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</row>
    <row r="1101" spans="1:48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</row>
    <row r="1102" spans="1:48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</row>
    <row r="1103" spans="1:48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</row>
    <row r="1104" spans="1:48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</row>
    <row r="1105" spans="1:48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</row>
    <row r="1106" spans="1:48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</row>
    <row r="1107" spans="1:48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</row>
    <row r="1108" spans="1:48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</row>
    <row r="1109" spans="1:48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</row>
    <row r="1110" spans="1:48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</row>
    <row r="1111" spans="1:48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</row>
    <row r="1112" spans="1:48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</row>
    <row r="1113" spans="1:48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</row>
    <row r="1114" spans="1:48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</row>
    <row r="1115" spans="1:48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</row>
    <row r="1116" spans="1:48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</row>
    <row r="1117" spans="1:48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</row>
    <row r="1118" spans="1:48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</row>
    <row r="1119" spans="1:48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</row>
    <row r="1120" spans="1:48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</row>
    <row r="1121" spans="1:48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</row>
    <row r="1122" spans="1:48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</row>
    <row r="1123" spans="1:48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</row>
    <row r="1124" spans="1:48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</row>
    <row r="1125" spans="1:48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</row>
    <row r="1126" spans="1:48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</row>
    <row r="1127" spans="1:48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</row>
    <row r="1128" spans="1:48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</row>
    <row r="1129" spans="1:48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</row>
    <row r="1130" spans="1:48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</row>
    <row r="1131" spans="1:48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</row>
    <row r="1132" spans="1:48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</row>
    <row r="1133" spans="1:48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</row>
    <row r="1134" spans="1:48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</row>
    <row r="1135" spans="1:48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</row>
    <row r="1136" spans="1:48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</row>
    <row r="1137" spans="1:48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</row>
    <row r="1138" spans="1:48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</row>
    <row r="1139" spans="1:48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</row>
    <row r="1140" spans="1:48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</row>
    <row r="1141" spans="1:48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</row>
    <row r="1142" spans="1:48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</row>
    <row r="1143" spans="1:48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</row>
    <row r="1144" spans="1:48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</row>
    <row r="1145" spans="1:48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</row>
    <row r="1146" spans="1:48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</row>
    <row r="1147" spans="1:48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</row>
    <row r="1148" spans="1:48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</row>
    <row r="1149" spans="1:48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</row>
    <row r="1150" spans="1:48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</row>
    <row r="1151" spans="1:48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</row>
    <row r="1152" spans="1:48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</row>
    <row r="1153" spans="1:48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</row>
    <row r="1154" spans="1:48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</row>
    <row r="1155" spans="1:48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</row>
    <row r="1156" spans="1:48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</row>
    <row r="1157" spans="1:48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</row>
    <row r="1158" spans="1:48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</row>
    <row r="1159" spans="1:48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</row>
    <row r="1160" spans="1:48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</row>
    <row r="1161" spans="1:48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</row>
    <row r="1162" spans="1:48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</row>
    <row r="1163" spans="1:48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</row>
    <row r="1164" spans="1:48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</row>
    <row r="1165" spans="1:48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</row>
    <row r="1166" spans="1:48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</row>
    <row r="1167" spans="1:48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</row>
    <row r="1168" spans="1:48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</row>
    <row r="1169" spans="1:48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</row>
    <row r="1170" spans="1:48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</row>
    <row r="1171" spans="1:48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</row>
    <row r="1172" spans="1:48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</row>
    <row r="1173" spans="1:48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</row>
    <row r="1174" spans="1:48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</row>
    <row r="1175" spans="1:48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</row>
    <row r="1176" spans="1:48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</row>
    <row r="1177" spans="1:48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</row>
    <row r="1178" spans="1:48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</row>
    <row r="1179" spans="1:48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</row>
    <row r="1180" spans="1:48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</row>
    <row r="1181" spans="1:48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</row>
    <row r="1182" spans="1:48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</row>
    <row r="1183" spans="1:48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</row>
    <row r="1184" spans="1:48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</row>
    <row r="1185" spans="1:48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</row>
    <row r="1186" spans="1:48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</row>
    <row r="1187" spans="1:48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</row>
    <row r="1188" spans="1:48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</row>
    <row r="1189" spans="1:48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</row>
    <row r="1190" spans="1:48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</row>
    <row r="1191" spans="1:48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</row>
    <row r="1192" spans="1:48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</row>
    <row r="1193" spans="1:48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</row>
    <row r="1194" spans="1:48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</row>
    <row r="1195" spans="1:48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</row>
    <row r="1196" spans="1:48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</row>
    <row r="1197" spans="1:48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</row>
    <row r="1198" spans="1:48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</row>
    <row r="1199" spans="1:48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</row>
    <row r="1200" spans="1:48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</row>
    <row r="1201" spans="1:48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</row>
    <row r="1202" spans="1:48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</row>
    <row r="1203" spans="1:48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</row>
    <row r="1204" spans="1:48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</row>
    <row r="1205" spans="1:48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</row>
    <row r="1206" spans="1:48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</row>
    <row r="1207" spans="1:48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</row>
    <row r="1208" spans="1:48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</row>
    <row r="1209" spans="1:48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</row>
    <row r="1210" spans="1:48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</row>
    <row r="1211" spans="1:48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</row>
    <row r="1212" spans="1:48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</row>
    <row r="1213" spans="1:48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</row>
    <row r="1214" spans="1:48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</row>
    <row r="1215" spans="1:48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</row>
    <row r="1216" spans="1:48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</row>
    <row r="1217" spans="1:48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</row>
    <row r="1218" spans="1:48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</row>
    <row r="1219" spans="1:48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</row>
    <row r="1220" spans="1:48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</row>
    <row r="1221" spans="1:48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</row>
    <row r="1222" spans="1:48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</row>
    <row r="1223" spans="1:48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</row>
    <row r="1224" spans="1:48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</row>
    <row r="1225" spans="1:48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</row>
    <row r="1226" spans="1:48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</row>
    <row r="1227" spans="1:48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</row>
    <row r="1228" spans="1:48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</row>
    <row r="1229" spans="1:48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</row>
    <row r="1230" spans="1:48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</row>
    <row r="1231" spans="1:48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</row>
    <row r="1232" spans="1:48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</row>
    <row r="1233" spans="1:48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</row>
    <row r="1234" spans="1:48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</row>
    <row r="1235" spans="1:48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</row>
    <row r="1236" spans="1:48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</row>
    <row r="1237" spans="1:48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</row>
    <row r="1238" spans="1:48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</row>
    <row r="1239" spans="1:48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</row>
    <row r="1240" spans="1:48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</row>
    <row r="1241" spans="1:48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</row>
    <row r="1242" spans="1:48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</row>
    <row r="1243" spans="1:48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</row>
    <row r="1244" spans="1:48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</row>
    <row r="1245" spans="1:48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</row>
    <row r="1246" spans="1:48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</row>
    <row r="1247" spans="1:48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</row>
    <row r="1248" spans="1:48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</row>
    <row r="1249" spans="1:48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</row>
    <row r="1250" spans="1:48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</row>
    <row r="1251" spans="1:48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</row>
    <row r="1252" spans="1:48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</row>
    <row r="1253" spans="1:48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</row>
    <row r="1254" spans="1:48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</row>
    <row r="1255" spans="1:48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</row>
    <row r="1256" spans="1:48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</row>
    <row r="1257" spans="1:48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</row>
    <row r="1258" spans="1:48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</row>
    <row r="1259" spans="1:48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</row>
    <row r="1260" spans="1:48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</row>
    <row r="1261" spans="1:48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</row>
    <row r="1262" spans="1:48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</row>
    <row r="1263" spans="1:48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</row>
    <row r="1264" spans="1:48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</row>
    <row r="1265" spans="1:48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</row>
    <row r="1266" spans="1:48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</row>
    <row r="1267" spans="1:48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</row>
    <row r="1268" spans="1:48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</row>
    <row r="1269" spans="1:48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</row>
    <row r="1270" spans="1:48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</row>
    <row r="1271" spans="1:48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</row>
    <row r="1272" spans="1:48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</row>
    <row r="1273" spans="1:48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</row>
    <row r="1274" spans="1:48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</row>
    <row r="1275" spans="1:48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</row>
    <row r="1276" spans="1:48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</row>
    <row r="1277" spans="1:48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</row>
    <row r="1278" spans="1:48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</row>
    <row r="1279" spans="1:48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</row>
    <row r="1280" spans="1:48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</row>
    <row r="1281" spans="1:48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</row>
    <row r="1282" spans="1:48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</row>
    <row r="1283" spans="1:48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</row>
    <row r="1284" spans="1:48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</row>
    <row r="1285" spans="1:48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</row>
    <row r="1286" spans="1:48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</row>
    <row r="1287" spans="1:48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</row>
    <row r="1288" spans="1:48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</row>
    <row r="1289" spans="1:48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</row>
    <row r="1290" spans="1:48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</row>
    <row r="1291" spans="1:48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</row>
    <row r="1292" spans="1:48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</row>
    <row r="1293" spans="1:48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</row>
    <row r="1294" spans="1:48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</row>
    <row r="1295" spans="1:48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</row>
    <row r="1296" spans="1:48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</row>
    <row r="1297" spans="1:48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</row>
    <row r="1298" spans="1:48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</row>
    <row r="1299" spans="1:48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</row>
    <row r="1300" spans="1:48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</row>
    <row r="1301" spans="1:48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</row>
    <row r="1302" spans="1:48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</row>
    <row r="1303" spans="1:48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</row>
    <row r="1304" spans="1:48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</row>
    <row r="1305" spans="1:48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</row>
    <row r="1306" spans="1:48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</row>
    <row r="1307" spans="1:48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</row>
    <row r="1308" spans="1:48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</row>
    <row r="1309" spans="1:48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</row>
    <row r="1310" spans="1:48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</row>
    <row r="1311" spans="1:48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</row>
    <row r="1312" spans="1:48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</row>
    <row r="1313" spans="1:48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</row>
    <row r="1314" spans="1:48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</row>
    <row r="1315" spans="1:48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</row>
    <row r="1316" spans="1:48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</row>
    <row r="1317" spans="1:48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</row>
    <row r="1318" spans="1:48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</row>
    <row r="1319" spans="1:48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</row>
    <row r="1320" spans="1:48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</row>
    <row r="1321" spans="1:48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</row>
    <row r="1322" spans="1:48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</row>
    <row r="1323" spans="1:48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</row>
    <row r="1324" spans="1:48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</row>
    <row r="1325" spans="1:48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</row>
    <row r="1326" spans="1:48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</row>
    <row r="1327" spans="1:48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</row>
    <row r="1328" spans="1:48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</row>
    <row r="1329" spans="1:48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</row>
    <row r="1330" spans="1:48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</row>
    <row r="1331" spans="1:48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</row>
    <row r="1332" spans="1:48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</row>
    <row r="1333" spans="1:48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</row>
    <row r="1334" spans="1:48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</row>
    <row r="1335" spans="1:48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</row>
    <row r="1336" spans="1:48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</row>
    <row r="1337" spans="1:48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</row>
    <row r="1338" spans="1:48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</row>
    <row r="1339" spans="1:48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</row>
    <row r="1340" spans="1:48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</row>
    <row r="1341" spans="1:48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</row>
    <row r="1342" spans="1:48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</row>
    <row r="1343" spans="1:48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</row>
    <row r="1344" spans="1:48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</row>
    <row r="1345" spans="1:48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</row>
    <row r="1346" spans="1:48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</row>
    <row r="1347" spans="1:48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</row>
    <row r="1348" spans="1:48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</row>
    <row r="1349" spans="1:48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</row>
    <row r="1350" spans="1:48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</row>
    <row r="1351" spans="1:48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</row>
    <row r="1352" spans="1:48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</row>
    <row r="1353" spans="1:48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</row>
    <row r="1354" spans="1:48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</row>
    <row r="1355" spans="1:48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</row>
    <row r="1356" spans="1:48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</row>
    <row r="1357" spans="1:48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</row>
    <row r="1358" spans="1:48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</row>
    <row r="1359" spans="1:48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</row>
    <row r="1360" spans="1:48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</row>
    <row r="1361" spans="1:48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</row>
    <row r="1362" spans="1:48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</row>
    <row r="1363" spans="1:48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</row>
    <row r="1364" spans="1:48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</row>
    <row r="1365" spans="1:48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</row>
    <row r="1366" spans="1:48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</row>
    <row r="1367" spans="1:48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</row>
    <row r="1368" spans="1:48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</row>
    <row r="1369" spans="1:48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</row>
    <row r="1370" spans="1:48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</row>
    <row r="1371" spans="1:48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</row>
    <row r="1372" spans="1:48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</row>
    <row r="1373" spans="1:48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</row>
    <row r="1374" spans="1:48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</row>
    <row r="1375" spans="1:48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</row>
    <row r="1376" spans="1:48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</row>
    <row r="1377" spans="1:48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</row>
    <row r="1378" spans="1:48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</row>
    <row r="1379" spans="1:48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</row>
    <row r="1380" spans="1:48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</row>
    <row r="1381" spans="1:48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</row>
    <row r="1382" spans="1:48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</row>
    <row r="1383" spans="1:48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</row>
    <row r="1384" spans="1:48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</row>
    <row r="1385" spans="1:48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</row>
    <row r="1386" spans="1:48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</row>
    <row r="1387" spans="1:48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</row>
    <row r="1388" spans="1:48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</row>
    <row r="1389" spans="1:48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</row>
    <row r="1390" spans="1:48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</row>
    <row r="1391" spans="1:48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</row>
    <row r="1392" spans="1:48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</row>
    <row r="1393" spans="1:48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</row>
    <row r="1394" spans="1:48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</row>
    <row r="1395" spans="1:48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</row>
    <row r="1396" spans="1:48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</row>
    <row r="1397" spans="1:48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</row>
    <row r="1398" spans="1:48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</row>
    <row r="1399" spans="1:48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</row>
    <row r="1400" spans="1:48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</row>
    <row r="1401" spans="1:48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</row>
    <row r="1402" spans="1:48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</row>
    <row r="1403" spans="1:48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</row>
    <row r="1404" spans="1:48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</row>
    <row r="1405" spans="1:48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</row>
    <row r="1406" spans="1:48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</row>
    <row r="1407" spans="1:48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</row>
    <row r="1408" spans="1:48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</row>
    <row r="1409" spans="1:48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</row>
    <row r="1410" spans="1:48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</row>
    <row r="1411" spans="1:48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</row>
    <row r="1412" spans="1:48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</row>
    <row r="1413" spans="1:48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</row>
    <row r="1414" spans="1:48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</row>
    <row r="1415" spans="1:48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</row>
    <row r="1416" spans="1:48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</row>
    <row r="1417" spans="1:48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</row>
    <row r="1418" spans="1:48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</row>
    <row r="1419" spans="1:48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</row>
    <row r="1420" spans="1:48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</row>
    <row r="1421" spans="1:48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</row>
    <row r="1422" spans="1:48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</row>
    <row r="1423" spans="1:48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</row>
    <row r="1424" spans="1:48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</row>
    <row r="1425" spans="1:48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</row>
    <row r="1426" spans="1:48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</row>
    <row r="1427" spans="1:48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</row>
    <row r="1428" spans="1:48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</row>
    <row r="1429" spans="1:48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</row>
    <row r="1430" spans="1:48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</row>
    <row r="1431" spans="1:48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</row>
    <row r="1432" spans="1:48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</row>
    <row r="1433" spans="1:48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</row>
    <row r="1434" spans="1:48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</row>
    <row r="1435" spans="1:48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</row>
    <row r="1436" spans="1:48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</row>
    <row r="1437" spans="1:48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</row>
    <row r="1438" spans="1:48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</row>
    <row r="1439" spans="1:48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</row>
    <row r="1440" spans="1:48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</row>
    <row r="1441" spans="1:48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</row>
    <row r="1442" spans="1:48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</row>
    <row r="1443" spans="1:48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</row>
    <row r="1444" spans="1:48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</row>
    <row r="1445" spans="1:48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</row>
    <row r="1446" spans="1:48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</row>
    <row r="1447" spans="1:48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</row>
    <row r="1448" spans="1:48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</row>
    <row r="1449" spans="1:48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</row>
    <row r="1450" spans="1:48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</row>
    <row r="1451" spans="1:48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</row>
    <row r="1452" spans="1:48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</row>
    <row r="1453" spans="1:48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</row>
    <row r="1454" spans="1:48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</row>
    <row r="1455" spans="1:48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</row>
    <row r="1456" spans="1:48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</row>
    <row r="1457" spans="1:48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</row>
    <row r="1458" spans="1:48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</row>
    <row r="1459" spans="1:48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</row>
    <row r="1460" spans="1:48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</row>
    <row r="1461" spans="1:48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</row>
    <row r="1462" spans="1:48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</row>
    <row r="1463" spans="1:48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</row>
    <row r="1464" spans="1:48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</row>
    <row r="1465" spans="1:48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</row>
    <row r="1466" spans="1:48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</row>
    <row r="1467" spans="1:48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</row>
    <row r="1468" spans="1:48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</row>
    <row r="1469" spans="1:48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</row>
    <row r="1470" spans="1:48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</row>
    <row r="1471" spans="1:48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</row>
    <row r="1472" spans="1:48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</row>
    <row r="1473" spans="1:48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</row>
    <row r="1474" spans="1:48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</row>
    <row r="1475" spans="1:48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</row>
    <row r="1476" spans="1:48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</row>
    <row r="1477" spans="1:48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</row>
    <row r="1478" spans="1:48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</row>
    <row r="1479" spans="1:48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</row>
    <row r="1480" spans="1:48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</row>
    <row r="1481" spans="1:48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</row>
    <row r="1482" spans="1:48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</row>
    <row r="1483" spans="1:48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</row>
    <row r="1484" spans="1:48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</row>
    <row r="1485" spans="1:48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</row>
    <row r="1486" spans="1:48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</row>
    <row r="1487" spans="1:48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</row>
    <row r="1488" spans="1:48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</row>
    <row r="1489" spans="1:48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</row>
    <row r="1490" spans="1:48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</row>
    <row r="1491" spans="1:48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</row>
    <row r="1492" spans="1:48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</row>
    <row r="1493" spans="1:48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</row>
    <row r="1494" spans="1:48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</row>
    <row r="1495" spans="1:48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</row>
    <row r="1496" spans="1:48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</row>
    <row r="1497" spans="1:48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</row>
    <row r="1498" spans="1:48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</row>
    <row r="1499" spans="1:48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</row>
    <row r="1500" spans="1:48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</row>
    <row r="1501" spans="1:48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</row>
    <row r="1502" spans="1:48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</row>
    <row r="1503" spans="1:48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</row>
    <row r="1504" spans="1:48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</row>
    <row r="1505" spans="1:48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</row>
    <row r="1506" spans="1:48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</row>
    <row r="1507" spans="1:48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</row>
    <row r="1508" spans="1:48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</row>
    <row r="1509" spans="1:48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</row>
    <row r="1510" spans="1:48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</row>
    <row r="1511" spans="1:48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</row>
    <row r="1512" spans="1:48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</row>
    <row r="1513" spans="1:48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</row>
    <row r="1514" spans="1:48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</row>
    <row r="1515" spans="1:48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</row>
    <row r="1516" spans="1:48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</row>
    <row r="1517" spans="1:48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</row>
    <row r="1518" spans="1:48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</row>
    <row r="1519" spans="1:48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</row>
    <row r="1520" spans="1:48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</row>
    <row r="1521" spans="1:48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</row>
    <row r="1522" spans="1:48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</row>
    <row r="1523" spans="1:48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</row>
    <row r="1524" spans="1:48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</row>
    <row r="1525" spans="1:48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</row>
    <row r="1526" spans="1:48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</row>
    <row r="1527" spans="1:48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</row>
    <row r="1528" spans="1:48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</row>
    <row r="1529" spans="1:48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</row>
    <row r="1530" spans="1:48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</row>
    <row r="1531" spans="1:48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</row>
    <row r="1532" spans="1:48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</row>
    <row r="1533" spans="1:48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</row>
    <row r="1534" spans="1:48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</row>
    <row r="1535" spans="1:48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</row>
    <row r="1536" spans="1:48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</row>
    <row r="1537" spans="1:48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</row>
    <row r="1538" spans="1:48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</row>
    <row r="1539" spans="1:48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</row>
    <row r="1540" spans="1:48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</row>
    <row r="1541" spans="1:48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</row>
    <row r="1542" spans="1:48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</row>
    <row r="1543" spans="1:48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</row>
    <row r="1544" spans="1:48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</row>
    <row r="1545" spans="1:48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</row>
    <row r="1546" spans="1:48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</row>
    <row r="1547" spans="1:48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</row>
    <row r="1548" spans="1:48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</row>
    <row r="1549" spans="1:48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</row>
    <row r="1550" spans="1:48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</row>
    <row r="1551" spans="1:48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</row>
    <row r="1552" spans="1:48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</row>
    <row r="1553" spans="1:48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</row>
    <row r="1554" spans="1:48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</row>
    <row r="1555" spans="1:48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</row>
    <row r="1556" spans="1:48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</row>
    <row r="1557" spans="1:48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</row>
    <row r="1558" spans="1:48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</row>
    <row r="1559" spans="1:48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</row>
    <row r="1560" spans="1:48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</row>
    <row r="1561" spans="1:48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</row>
    <row r="1562" spans="1:48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</row>
    <row r="1563" spans="1:48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</row>
    <row r="1564" spans="1:48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</row>
    <row r="1565" spans="1:48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</row>
    <row r="1566" spans="1:48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</row>
    <row r="1567" spans="1:48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</row>
    <row r="1568" spans="1:48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</row>
    <row r="1569" spans="1:48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</row>
    <row r="1570" spans="1:48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</row>
    <row r="1571" spans="1:48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</row>
    <row r="1572" spans="1:48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</row>
    <row r="1573" spans="1:48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</row>
    <row r="1574" spans="1:48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</row>
    <row r="1575" spans="1:48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</row>
    <row r="1576" spans="1:48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</row>
    <row r="1577" spans="1:48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</row>
    <row r="1578" spans="1:48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</row>
    <row r="1579" spans="1:48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</row>
    <row r="1580" spans="1:48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</row>
    <row r="1581" spans="1:48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</row>
    <row r="1582" spans="1:48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</row>
    <row r="1583" spans="1:48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</row>
    <row r="1584" spans="1:48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</row>
    <row r="1585" spans="1:48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</row>
    <row r="1586" spans="1:48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</row>
    <row r="1587" spans="1:48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</row>
    <row r="1588" spans="1:48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</row>
    <row r="1589" spans="1:48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</row>
    <row r="1590" spans="1:48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</row>
    <row r="1591" spans="1:48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</row>
    <row r="1592" spans="1:48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</row>
    <row r="1593" spans="1:48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</row>
    <row r="1594" spans="1:48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</row>
    <row r="1595" spans="1:48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</row>
    <row r="1596" spans="1:48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</row>
    <row r="1597" spans="1:48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</row>
    <row r="1598" spans="1:48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</row>
    <row r="1599" spans="1:48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</row>
    <row r="1600" spans="1:48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</row>
    <row r="1601" spans="1:48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</row>
    <row r="1602" spans="1:48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</row>
    <row r="1603" spans="1:48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</row>
    <row r="1604" spans="1:48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</row>
    <row r="1605" spans="1:48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</row>
    <row r="1606" spans="1:48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</row>
    <row r="1607" spans="1:48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</row>
    <row r="1608" spans="1:48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</row>
    <row r="1609" spans="1:48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</row>
    <row r="1610" spans="1:48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</row>
    <row r="1611" spans="1:48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</row>
    <row r="1612" spans="1:48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</row>
    <row r="1613" spans="1:48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</row>
    <row r="1614" spans="1:48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</row>
    <row r="1615" spans="1:48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</row>
    <row r="1616" spans="1:48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</row>
    <row r="1617" spans="1:48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</row>
    <row r="1618" spans="1:48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</row>
    <row r="1619" spans="1:48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</row>
    <row r="1620" spans="1:48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</row>
    <row r="1621" spans="1:48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</row>
    <row r="1622" spans="1:48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</row>
    <row r="1623" spans="1:48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</row>
    <row r="1624" spans="1:48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</row>
    <row r="1625" spans="1:48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</row>
    <row r="1626" spans="1:48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</row>
    <row r="1627" spans="1:48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</row>
    <row r="1628" spans="1:48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</row>
    <row r="1629" spans="1:48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</row>
    <row r="1630" spans="1:48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</row>
    <row r="1631" spans="1:48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</row>
    <row r="1632" spans="1:48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</row>
    <row r="1633" spans="1:48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</row>
    <row r="1634" spans="1:48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</row>
    <row r="1635" spans="1:48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</row>
    <row r="1636" spans="1:48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</row>
    <row r="1637" spans="1:48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</row>
    <row r="1638" spans="1:48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</row>
    <row r="1639" spans="1:48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</row>
    <row r="1640" spans="1:48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</row>
    <row r="1641" spans="1:48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</row>
    <row r="1642" spans="1:48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</row>
    <row r="1643" spans="1:48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</row>
    <row r="1644" spans="1:48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</row>
    <row r="1645" spans="1:48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</row>
    <row r="1646" spans="1:48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</row>
    <row r="1647" spans="1:48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</row>
    <row r="1648" spans="1:48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</row>
    <row r="1649" spans="1:48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</row>
    <row r="1650" spans="1:48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</row>
    <row r="1651" spans="1:48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</row>
    <row r="1652" spans="1:48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</row>
    <row r="1653" spans="1:48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</row>
    <row r="1654" spans="1:48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</row>
    <row r="1655" spans="1:48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</row>
    <row r="1656" spans="1:48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</row>
    <row r="1657" spans="1:48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</row>
    <row r="1658" spans="1:48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</row>
    <row r="1659" spans="1:48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</row>
    <row r="1660" spans="1:48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</row>
    <row r="1661" spans="1:48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</row>
    <row r="1662" spans="1:48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</row>
    <row r="1663" spans="1:48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</row>
    <row r="1664" spans="1:48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</row>
    <row r="1665" spans="1:48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</row>
    <row r="1666" spans="1:48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</row>
    <row r="1667" spans="1:48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</row>
    <row r="1668" spans="1:48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</row>
    <row r="1669" spans="1:48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</row>
    <row r="1670" spans="1:48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</row>
    <row r="1671" spans="1:48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</row>
    <row r="1672" spans="1:48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</row>
    <row r="1673" spans="1:48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</row>
    <row r="1674" spans="1:48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</row>
    <row r="1675" spans="1:48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</row>
    <row r="1676" spans="1:48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</row>
    <row r="1677" spans="1:48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</row>
    <row r="1678" spans="1:48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</row>
    <row r="1679" spans="1:48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</row>
    <row r="1680" spans="1:48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</row>
    <row r="1681" spans="1:48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</row>
    <row r="1682" spans="1:48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</row>
    <row r="1683" spans="1:48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</row>
    <row r="1684" spans="1:48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</row>
    <row r="1685" spans="1:48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</row>
    <row r="1686" spans="1:48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</row>
    <row r="1687" spans="1:48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</row>
    <row r="1688" spans="1:48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</row>
    <row r="1689" spans="1:48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</row>
    <row r="1690" spans="1:48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</row>
    <row r="1691" spans="1:48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</row>
    <row r="1692" spans="1:48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</row>
    <row r="1693" spans="1:48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</row>
    <row r="1694" spans="1:48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</row>
    <row r="1695" spans="1:48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</row>
    <row r="1696" spans="1:48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</row>
    <row r="1697" spans="1:48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</row>
    <row r="1698" spans="1:48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</row>
    <row r="1699" spans="1:48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</row>
    <row r="1700" spans="1:48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</row>
    <row r="1701" spans="1:48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</row>
    <row r="1702" spans="1:48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</row>
    <row r="1703" spans="1:48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</row>
    <row r="1704" spans="1:48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</row>
    <row r="1705" spans="1:48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</row>
    <row r="1706" spans="1:48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</row>
    <row r="1707" spans="1:48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</row>
    <row r="1708" spans="1:48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</row>
    <row r="1709" spans="1:48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</row>
    <row r="1710" spans="1:48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</row>
    <row r="1711" spans="1:48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</row>
    <row r="1712" spans="1:48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</row>
    <row r="1713" spans="1:48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</row>
    <row r="1714" spans="1:48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</row>
    <row r="1715" spans="1:48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</row>
    <row r="1716" spans="1:48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</row>
    <row r="1717" spans="1:48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</row>
    <row r="1718" spans="1:48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</row>
    <row r="1719" spans="1:48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</row>
    <row r="1720" spans="1:48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</row>
    <row r="1721" spans="1:48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</row>
    <row r="1722" spans="1:48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</row>
    <row r="1723" spans="1:48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</row>
    <row r="1724" spans="1:48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</row>
    <row r="1725" spans="1:48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</row>
    <row r="1726" spans="1:48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</row>
    <row r="1727" spans="1:48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</row>
    <row r="1728" spans="1:48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</row>
    <row r="1729" spans="1:48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</row>
    <row r="1730" spans="1:48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</row>
    <row r="1731" spans="1:48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</row>
    <row r="1732" spans="1:48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</row>
    <row r="1733" spans="1:48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</row>
    <row r="1734" spans="1:48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</row>
    <row r="1735" spans="1:48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</row>
    <row r="1736" spans="1:48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</row>
    <row r="1737" spans="1:48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</row>
    <row r="1738" spans="1:48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</row>
    <row r="1739" spans="1:48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</row>
    <row r="1740" spans="1:48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</row>
    <row r="1741" spans="1:48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</row>
    <row r="1742" spans="1:48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</row>
    <row r="1743" spans="1:48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</row>
    <row r="1744" spans="1:48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</row>
    <row r="1745" spans="1:48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</row>
    <row r="1746" spans="1:48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</row>
    <row r="1747" spans="1:48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</row>
    <row r="1748" spans="1:48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</row>
    <row r="1749" spans="1:48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</row>
    <row r="1750" spans="1:48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</row>
    <row r="1751" spans="1:48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</row>
    <row r="1752" spans="1:48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</row>
    <row r="1753" spans="1:48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</row>
    <row r="1754" spans="1:48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</row>
    <row r="1755" spans="1:48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</row>
    <row r="1756" spans="1:48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</row>
    <row r="1757" spans="1:48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</row>
    <row r="1758" spans="1:48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</row>
    <row r="1759" spans="1:48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</row>
    <row r="1760" spans="1:48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</row>
    <row r="1761" spans="1:48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</row>
    <row r="1762" spans="1:48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</row>
    <row r="1763" spans="1:48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</row>
    <row r="1764" spans="1:48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</row>
    <row r="1765" spans="1:48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</row>
    <row r="1766" spans="1:48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</row>
    <row r="1767" spans="1:48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</row>
    <row r="1768" spans="1:48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</row>
    <row r="1769" spans="1:48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</row>
    <row r="1770" spans="1:48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</row>
    <row r="1771" spans="1:48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</row>
    <row r="1772" spans="1:48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</row>
    <row r="1773" spans="1:48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</row>
    <row r="1774" spans="1:48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</row>
    <row r="1775" spans="1:48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</row>
    <row r="1776" spans="1:48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</row>
    <row r="1777" spans="1:48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</row>
    <row r="1778" spans="1:48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</row>
    <row r="1779" spans="1:48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</row>
    <row r="1780" spans="1:48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</row>
    <row r="1781" spans="1:48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</row>
    <row r="1782" spans="1:48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</row>
    <row r="1783" spans="1:48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</row>
    <row r="1784" spans="1:48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</row>
    <row r="1785" spans="1:48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</row>
    <row r="1786" spans="1:48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</row>
    <row r="1787" spans="1:48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</row>
    <row r="1788" spans="1:48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</row>
    <row r="1789" spans="1:48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</row>
    <row r="1790" spans="1:48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</row>
    <row r="1791" spans="1:48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</row>
    <row r="1792" spans="1:48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</row>
    <row r="1793" spans="1:48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</row>
    <row r="1794" spans="1:48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</row>
    <row r="1795" spans="1:48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</row>
    <row r="1796" spans="1:48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</row>
    <row r="1797" spans="1:48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</row>
    <row r="1798" spans="1:48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</row>
    <row r="1799" spans="1:48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</row>
    <row r="1800" spans="1:48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</row>
    <row r="1801" spans="1:48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</row>
    <row r="1802" spans="1:48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</row>
    <row r="1803" spans="1:48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</row>
    <row r="1804" spans="1:48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</row>
    <row r="1805" spans="1:48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</row>
    <row r="1806" spans="1:48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</row>
    <row r="1807" spans="1:48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</row>
    <row r="1808" spans="1:48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</row>
    <row r="1809" spans="1:48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</row>
    <row r="1810" spans="1:48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</row>
    <row r="1811" spans="1:48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</row>
    <row r="1812" spans="1:48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</row>
    <row r="1813" spans="1:48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</row>
    <row r="1814" spans="1:48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</row>
    <row r="1815" spans="1:48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</row>
    <row r="1816" spans="1:48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</row>
    <row r="1817" spans="1:48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</row>
    <row r="1818" spans="1:48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</row>
    <row r="1819" spans="1:48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</row>
    <row r="1820" spans="1:48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</row>
    <row r="1821" spans="1:48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</row>
    <row r="1822" spans="1:48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</row>
    <row r="1823" spans="1:48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</row>
    <row r="1824" spans="1:48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</row>
    <row r="1825" spans="1:48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</row>
    <row r="1826" spans="1:48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</row>
    <row r="1827" spans="1:48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</row>
    <row r="1828" spans="1:48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</row>
    <row r="1829" spans="1:48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</row>
    <row r="1830" spans="1:48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</row>
    <row r="1831" spans="1:48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</row>
    <row r="1832" spans="1:48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</row>
    <row r="1833" spans="1:48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</row>
    <row r="1834" spans="1:48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</row>
    <row r="1835" spans="1:48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</row>
    <row r="1836" spans="1:48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</row>
    <row r="1837" spans="1:48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</row>
    <row r="1838" spans="1:48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</row>
    <row r="1839" spans="1:48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</row>
    <row r="1840" spans="1:48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</row>
    <row r="1841" spans="1:48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</row>
    <row r="1842" spans="1:48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</row>
    <row r="1843" spans="1:48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</row>
    <row r="1844" spans="1:48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</row>
    <row r="1845" spans="1:48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</row>
    <row r="1846" spans="1:48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</row>
    <row r="1847" spans="1:48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</row>
    <row r="1848" spans="1:48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</row>
    <row r="1849" spans="1:48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</row>
    <row r="1850" spans="1:48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</row>
    <row r="1851" spans="1:48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</row>
    <row r="1852" spans="1:48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</row>
    <row r="1853" spans="1:48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</row>
    <row r="1854" spans="1:48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</row>
    <row r="1855" spans="1:48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</row>
    <row r="1856" spans="1:48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</row>
    <row r="1857" spans="1:48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</row>
    <row r="1858" spans="1:48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</row>
    <row r="1859" spans="1:48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</row>
    <row r="1860" spans="1:48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</row>
    <row r="1861" spans="1:48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</row>
    <row r="1862" spans="1:48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</row>
    <row r="1863" spans="1:48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</row>
    <row r="1864" spans="1:48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</row>
    <row r="1865" spans="1:48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</row>
    <row r="1866" spans="1:48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</row>
    <row r="1867" spans="1:48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</row>
    <row r="1868" spans="1:48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</row>
    <row r="1869" spans="1:48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</row>
    <row r="1870" spans="1:48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</row>
    <row r="1871" spans="1:48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</row>
    <row r="1872" spans="1:48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</row>
    <row r="1873" spans="1:48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</row>
    <row r="1874" spans="1:48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</row>
    <row r="1875" spans="1:48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</row>
    <row r="1876" spans="1:48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</row>
    <row r="1877" spans="1:48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</row>
    <row r="1878" spans="1:48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</row>
    <row r="1879" spans="1:48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</row>
    <row r="1880" spans="1:48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</row>
    <row r="1881" spans="1:48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</row>
    <row r="1882" spans="1:48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</row>
    <row r="1883" spans="1:48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</row>
    <row r="1884" spans="1:48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</row>
    <row r="1885" spans="1:48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</row>
    <row r="1886" spans="1:48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</row>
    <row r="1887" spans="1:48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</row>
    <row r="1888" spans="1:48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</row>
    <row r="1889" spans="1:48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</row>
    <row r="1890" spans="1:48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</row>
    <row r="1891" spans="1:48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</row>
    <row r="1892" spans="1:48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</row>
    <row r="1893" spans="1:48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</row>
    <row r="1894" spans="1:48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</row>
    <row r="1895" spans="1:48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</row>
    <row r="1896" spans="1:48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</row>
    <row r="1897" spans="1:48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</row>
    <row r="1898" spans="1:48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</row>
    <row r="1899" spans="1:48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</row>
    <row r="1900" spans="1:48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</row>
    <row r="1901" spans="1:48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</row>
    <row r="1902" spans="1:48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</row>
    <row r="1903" spans="1:48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</row>
    <row r="1904" spans="1:48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</row>
    <row r="1905" spans="1:48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</row>
    <row r="1906" spans="1:48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</row>
    <row r="1907" spans="1:48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</row>
    <row r="1908" spans="1:48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</row>
    <row r="1909" spans="1:48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</row>
    <row r="1910" spans="1:48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</row>
    <row r="1911" spans="1:48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</row>
    <row r="1912" spans="1:48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</row>
    <row r="1913" spans="1:48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</row>
    <row r="1914" spans="1:48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</row>
    <row r="1915" spans="1:48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</row>
    <row r="1916" spans="1:48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</row>
    <row r="1917" spans="1:48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</row>
    <row r="1918" spans="1:48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</row>
    <row r="1919" spans="1:48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</row>
    <row r="1920" spans="1:48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</row>
    <row r="1921" spans="1:48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</row>
    <row r="1922" spans="1:48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</row>
    <row r="1923" spans="1:48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</row>
    <row r="1924" spans="1:48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</row>
    <row r="1925" spans="1:48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</row>
    <row r="1926" spans="1:48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</row>
    <row r="1927" spans="1:48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</row>
    <row r="1928" spans="1:48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</row>
    <row r="1929" spans="1:48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</row>
    <row r="1930" spans="1:48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</row>
    <row r="1931" spans="1:48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</row>
    <row r="1932" spans="1:48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</row>
    <row r="1933" spans="1:48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</row>
    <row r="1934" spans="1:48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</row>
    <row r="1935" spans="1:48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</row>
    <row r="1936" spans="1:48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</row>
    <row r="1937" spans="1:48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</row>
    <row r="1938" spans="1:48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</row>
    <row r="1939" spans="1:48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</row>
    <row r="1940" spans="1:48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</row>
    <row r="1941" spans="1:48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</row>
    <row r="1942" spans="1:48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</row>
    <row r="1943" spans="1:48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</row>
    <row r="1944" spans="1:48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</row>
    <row r="1945" spans="1:48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</row>
    <row r="1946" spans="1:48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</row>
    <row r="1947" spans="1:48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</row>
    <row r="1948" spans="1:48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</row>
    <row r="1949" spans="1:48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</row>
    <row r="1950" spans="1:48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</row>
    <row r="1951" spans="1:48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</row>
    <row r="1952" spans="1:48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</row>
    <row r="1953" spans="1:48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</row>
    <row r="1954" spans="1:48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</row>
    <row r="1955" spans="1:48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</row>
    <row r="1956" spans="1:48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</row>
    <row r="1957" spans="1:48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</row>
    <row r="1958" spans="1:48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</row>
    <row r="1959" spans="1:48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</row>
    <row r="1960" spans="1:48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</row>
    <row r="1961" spans="1:48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</row>
    <row r="1962" spans="1:48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</row>
    <row r="1963" spans="1:48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</row>
    <row r="1964" spans="1:48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</row>
    <row r="1965" spans="1:48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</row>
    <row r="1966" spans="1:48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</row>
    <row r="1967" spans="1:48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</row>
    <row r="1968" spans="1:48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</row>
    <row r="1969" spans="1:48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</row>
    <row r="1970" spans="1:48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</row>
    <row r="1971" spans="1:48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</row>
    <row r="1972" spans="1:48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</row>
    <row r="1973" spans="1:48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</row>
    <row r="1974" spans="1:48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</row>
    <row r="1975" spans="1:48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</row>
    <row r="1976" spans="1:48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</row>
    <row r="1977" spans="1:48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</row>
    <row r="1978" spans="1:48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</row>
    <row r="1979" spans="1:48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</row>
    <row r="1980" spans="1:48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</row>
    <row r="1981" spans="1:48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</row>
    <row r="1982" spans="1:48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</row>
    <row r="1983" spans="1:48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</row>
  </sheetData>
  <mergeCells count="1">
    <mergeCell ref="A1:X1"/>
  </mergeCells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 r:id="rId1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40"/>
  <sheetViews>
    <sheetView topLeftCell="M1" zoomScaleNormal="100" zoomScalePageLayoutView="107" workbookViewId="0">
      <selection sqref="A1:AB14"/>
    </sheetView>
  </sheetViews>
  <sheetFormatPr baseColWidth="10" defaultColWidth="11.42578125" defaultRowHeight="12.75" x14ac:dyDescent="0.2"/>
  <cols>
    <col min="1" max="1" width="6.42578125" style="35" customWidth="1"/>
    <col min="2" max="3" width="23.7109375" style="3" customWidth="1"/>
    <col min="4" max="4" width="19.7109375" style="3" customWidth="1"/>
    <col min="5" max="5" width="26" style="4" customWidth="1"/>
    <col min="6" max="7" width="23.7109375" style="4" customWidth="1"/>
    <col min="8" max="8" width="17.28515625" style="3" customWidth="1"/>
    <col min="9" max="9" width="15.28515625" style="3" customWidth="1"/>
    <col min="10" max="11" width="18.42578125" style="3" customWidth="1"/>
    <col min="12" max="12" width="10.7109375" style="3" customWidth="1"/>
    <col min="13" max="13" width="11.28515625" style="3" customWidth="1"/>
    <col min="14" max="14" width="14.7109375" style="3" customWidth="1"/>
    <col min="15" max="15" width="12.28515625" style="3" customWidth="1"/>
    <col min="16" max="16" width="10.85546875" style="3" customWidth="1"/>
    <col min="17" max="17" width="11.42578125" style="3"/>
    <col min="18" max="19" width="14" style="3" customWidth="1"/>
    <col min="20" max="20" width="16" style="3" customWidth="1"/>
    <col min="21" max="21" width="14.28515625" style="3" customWidth="1"/>
    <col min="22" max="22" width="14.140625" style="3" customWidth="1"/>
    <col min="23" max="23" width="14.85546875" style="3" customWidth="1"/>
    <col min="24" max="24" width="13.42578125" style="3" customWidth="1"/>
    <col min="25" max="25" width="15.28515625" style="3" customWidth="1"/>
    <col min="26" max="26" width="23" style="3" customWidth="1"/>
    <col min="27" max="16384" width="11.42578125" style="3"/>
  </cols>
  <sheetData>
    <row r="1" spans="1:28" ht="30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s="1" customFormat="1" ht="33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s="17" customFormat="1" ht="25.5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s="17" customFormat="1" ht="25.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s="17" customFormat="1" ht="25.5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s="18" customFormat="1" ht="25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s="18" customFormat="1" ht="25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 spans="1:28" s="18" customFormat="1" ht="25.5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18" customFormat="1" ht="25.5" customHeight="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18" customFormat="1" ht="25.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18" customFormat="1" ht="25.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ht="25.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ht="25.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ht="25.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ht="25.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8" ht="25.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25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5.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ht="25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ht="25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ht="25.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5.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ht="25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34" customFormat="1" ht="25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s="34" customFormat="1" ht="25.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34" customFormat="1" ht="25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34" customFormat="1" ht="25.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34" customFormat="1" ht="25.5" customHeight="1" x14ac:dyDescent="0.2">
      <c r="A29" s="35"/>
      <c r="B29" s="3"/>
      <c r="C29" s="3"/>
      <c r="D29" s="3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s="34" customFormat="1" ht="25.5" customHeight="1" x14ac:dyDescent="0.2">
      <c r="A30" s="35"/>
      <c r="B30" s="3"/>
      <c r="C30" s="3"/>
      <c r="D30" s="3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s="34" customFormat="1" ht="25.5" customHeight="1" x14ac:dyDescent="0.2">
      <c r="A31" s="35"/>
      <c r="B31" s="3"/>
      <c r="C31" s="3"/>
      <c r="D31" s="3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5.5" customHeight="1" x14ac:dyDescent="0.2"/>
    <row r="33" spans="1:24" ht="25.5" customHeight="1" x14ac:dyDescent="0.2"/>
    <row r="34" spans="1:24" s="18" customFormat="1" ht="25.5" customHeight="1" x14ac:dyDescent="0.2">
      <c r="A34" s="35"/>
      <c r="B34" s="3"/>
      <c r="C34" s="3"/>
      <c r="D34" s="3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18" customFormat="1" ht="25.5" customHeight="1" x14ac:dyDescent="0.2">
      <c r="A35" s="35"/>
      <c r="B35" s="3"/>
      <c r="C35" s="3"/>
      <c r="D35" s="3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18" customFormat="1" ht="25.5" customHeight="1" x14ac:dyDescent="0.2">
      <c r="A36" s="35"/>
      <c r="B36" s="3"/>
      <c r="C36" s="3"/>
      <c r="D36" s="3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18" customFormat="1" ht="25.5" customHeight="1" x14ac:dyDescent="0.2">
      <c r="A37" s="35"/>
      <c r="B37" s="3"/>
      <c r="C37" s="3"/>
      <c r="D37" s="3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18" customFormat="1" ht="25.5" customHeight="1" x14ac:dyDescent="0.2">
      <c r="A38" s="35"/>
      <c r="B38" s="3"/>
      <c r="C38" s="3"/>
      <c r="D38" s="3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5.5" customHeight="1" x14ac:dyDescent="0.2"/>
    <row r="40" spans="1:24" ht="26.25" customHeight="1" x14ac:dyDescent="0.2"/>
  </sheetData>
  <phoneticPr fontId="11" type="noConversion"/>
  <printOptions horizontalCentered="1"/>
  <pageMargins left="0.32013888888888897" right="0.27013888888888898" top="1.0006944444444399" bottom="0.51041666666666696" header="0.31527777777777799" footer="0.31527777777777799"/>
  <pageSetup paperSize="8" fitToHeight="0" orientation="landscape" horizontalDpi="300" verticalDpi="300"/>
  <headerFooter>
    <oddHeader>&amp;L&amp;"Arial,Fett"&amp;22RKH - 2024
&amp;"Arial,Standard"Aufzüge &amp;A</oddHeader>
    <oddFooter>&amp;L&amp;"Calibri,Standard"&amp;11www.CURATIS.de - 11.06.24 / AG&amp;C&amp;"Calibri,Standard"&amp;11Erhebungsbogen - Optimo Green&amp;R&amp;"Calibri,Standard"&amp;11Seite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17d593-5bec-4c9f-a3e5-5ba8d68bdd11">
      <Terms xmlns="http://schemas.microsoft.com/office/infopath/2007/PartnerControls"/>
    </lcf76f155ced4ddcb4097134ff3c332f>
    <TaxCatchAll xmlns="eed6e307-c4bc-4623-99ca-192bfea39e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7382424BD0134C986885EB6471E4D1" ma:contentTypeVersion="17" ma:contentTypeDescription="Ein neues Dokument erstellen." ma:contentTypeScope="" ma:versionID="10ab519cc3043b8225af551425886bce">
  <xsd:schema xmlns:xsd="http://www.w3.org/2001/XMLSchema" xmlns:xs="http://www.w3.org/2001/XMLSchema" xmlns:p="http://schemas.microsoft.com/office/2006/metadata/properties" xmlns:ns2="f617d593-5bec-4c9f-a3e5-5ba8d68bdd11" xmlns:ns3="eed6e307-c4bc-4623-99ca-192bfea39e42" targetNamespace="http://schemas.microsoft.com/office/2006/metadata/properties" ma:root="true" ma:fieldsID="10acd25e8ac82ea535c44bc54384dd62" ns2:_="" ns3:_="">
    <xsd:import namespace="f617d593-5bec-4c9f-a3e5-5ba8d68bdd11"/>
    <xsd:import namespace="eed6e307-c4bc-4623-99ca-192bfea39e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7d593-5bec-4c9f-a3e5-5ba8d68bdd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6b4bf830-2d8a-4c5c-80c7-b37980369b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6e307-c4bc-4623-99ca-192bfea39e4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6123021-2483-4251-bdc6-048ff7d79515}" ma:internalName="TaxCatchAll" ma:showField="CatchAllData" ma:web="eed6e307-c4bc-4623-99ca-192bfea39e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4006A-048C-422F-A112-09D6144E799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ed6e307-c4bc-4623-99ca-192bfea39e42"/>
    <ds:schemaRef ds:uri="f617d593-5bec-4c9f-a3e5-5ba8d68bdd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8504CB-A0C7-41B6-BAB5-AF00029B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7d593-5bec-4c9f-a3e5-5ba8d68bdd11"/>
    <ds:schemaRef ds:uri="eed6e307-c4bc-4623-99ca-192bfea39e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CED910-FC88-4DF2-9B21-19739206F6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Erhebungsbogen</vt:lpstr>
      <vt:lpstr>Bietigheim</vt:lpstr>
      <vt:lpstr>Bretten</vt:lpstr>
      <vt:lpstr>Bruchsal</vt:lpstr>
      <vt:lpstr>Ludwigsburg</vt:lpstr>
      <vt:lpstr>Marbach</vt:lpstr>
      <vt:lpstr>Markgröningen</vt:lpstr>
      <vt:lpstr>Mühlacker</vt:lpstr>
      <vt:lpstr>Neuenbürg</vt:lpstr>
      <vt:lpstr>Vaihingen</vt:lpstr>
      <vt:lpstr>Bietigheim!Drucktitel</vt:lpstr>
      <vt:lpstr>Bretten!Drucktitel</vt:lpstr>
      <vt:lpstr>Bruchsal!Drucktitel</vt:lpstr>
      <vt:lpstr>Erhebungsbogen!Drucktitel</vt:lpstr>
      <vt:lpstr>Ludwigsburg!Drucktitel</vt:lpstr>
      <vt:lpstr>Marbach!Drucktitel</vt:lpstr>
      <vt:lpstr>Markgröningen!Drucktitel</vt:lpstr>
      <vt:lpstr>Mühlacker!Drucktitel</vt:lpstr>
      <vt:lpstr>Neuenbürg!Drucktitel</vt:lpstr>
      <vt:lpstr>Vaihingen!Drucktitel</vt:lpstr>
    </vt:vector>
  </TitlesOfParts>
  <Company>CURATIS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CURATIS Nicole Trachte</dc:creator>
  <dc:description/>
  <cp:lastModifiedBy>Timo.Ritter@rkh-gesundheit.de</cp:lastModifiedBy>
  <cp:revision>1</cp:revision>
  <cp:lastPrinted>2025-04-07T07:34:28Z</cp:lastPrinted>
  <dcterms:created xsi:type="dcterms:W3CDTF">2005-10-03T12:31:37Z</dcterms:created>
  <dcterms:modified xsi:type="dcterms:W3CDTF">2026-07-07T08:44:02Z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0x010100197382424BD0134C986885EB6471E4D1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</Properties>
</file>